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C:\Users\tsaynaja\Documents\2022\3GPP\RAN5#96\Omat\EN-DC Telef\CDS\"/>
    </mc:Choice>
  </mc:AlternateContent>
  <xr:revisionPtr revIDLastSave="0" documentId="8_{79A5E5DF-BCAA-4059-914E-D075BE916B5F}" xr6:coauthVersionLast="47" xr6:coauthVersionMax="47" xr10:uidLastSave="{00000000-0000-0000-0000-000000000000}"/>
  <bookViews>
    <workbookView xWindow="-120" yWindow="-120" windowWidth="29040" windowHeight="1584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FR1'!$B$29:$W$130</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5" i="1" l="1"/>
  <c r="K72" i="1"/>
  <c r="I7" i="1" l="1" a="1"/>
  <c r="I7" i="1" s="1"/>
  <c r="I6" i="1" a="1"/>
  <c r="I6" i="1" s="1"/>
  <c r="I5" i="1" a="1"/>
  <c r="I5" i="1" s="1"/>
  <c r="K129" i="1"/>
  <c r="K128" i="1"/>
  <c r="K127" i="1"/>
  <c r="K120" i="1"/>
  <c r="H120" i="1"/>
  <c r="O120" i="1" s="1" a="1"/>
  <c r="O120" i="1" s="1"/>
  <c r="I24" i="1" s="1" a="1"/>
  <c r="I24" i="1" s="1"/>
  <c r="K113" i="1"/>
  <c r="H113" i="1"/>
  <c r="O113" i="1" s="1" a="1"/>
  <c r="O113" i="1" s="1"/>
  <c r="I23" i="1" s="1" a="1"/>
  <c r="I23" i="1" s="1"/>
  <c r="K106" i="1"/>
  <c r="K105" i="1"/>
  <c r="K98" i="1"/>
  <c r="K97" i="1"/>
  <c r="K96" i="1"/>
  <c r="K95" i="1"/>
  <c r="K94" i="1"/>
  <c r="K93" i="1"/>
  <c r="K92" i="1"/>
  <c r="K91" i="1"/>
  <c r="K90" i="1"/>
  <c r="K89" i="1"/>
  <c r="K82" i="1"/>
  <c r="K81" i="1"/>
  <c r="K80" i="1"/>
  <c r="K79" i="1"/>
  <c r="K78" i="1"/>
  <c r="K77" i="1"/>
  <c r="K76" i="1"/>
  <c r="K75" i="1"/>
  <c r="K74" i="1"/>
  <c r="K73" i="1"/>
  <c r="K71" i="1"/>
  <c r="K64" i="1"/>
  <c r="K63" i="1"/>
  <c r="K62" i="1"/>
  <c r="K61" i="1"/>
  <c r="K60" i="1"/>
  <c r="K52" i="1"/>
  <c r="K51" i="1"/>
  <c r="K50" i="1"/>
  <c r="K49" i="1"/>
  <c r="K48" i="1"/>
  <c r="K41" i="1"/>
  <c r="K40" i="1"/>
  <c r="K39" i="1"/>
  <c r="K38" i="1"/>
  <c r="K37" i="1"/>
  <c r="K36" i="1"/>
  <c r="K34" i="1"/>
  <c r="D25" i="1"/>
  <c r="D24" i="1"/>
  <c r="D23" i="1"/>
  <c r="D22" i="1"/>
  <c r="D21" i="1"/>
  <c r="D20" i="1"/>
  <c r="D19" i="1"/>
  <c r="D18" i="1"/>
  <c r="D17" i="1"/>
  <c r="I8" i="1" a="1"/>
  <c r="I8" i="1" s="1"/>
  <c r="B2" i="1"/>
  <c r="B1" i="1"/>
  <c r="D5" i="2" a="1"/>
  <c r="D5" i="2" s="1"/>
  <c r="C2" i="2" a="1"/>
  <c r="I11" i="1" l="1"/>
  <c r="H61" i="1" s="1"/>
  <c r="O61" i="1" s="1" a="1"/>
  <c r="O61" i="1" s="1"/>
  <c r="C2" i="2"/>
  <c r="O2" i="1" s="1"/>
  <c r="I10" i="1"/>
  <c r="H35" i="1" s="1"/>
  <c r="H98" i="1"/>
  <c r="O98" i="1" s="1" a="1"/>
  <c r="O98" i="1" s="1"/>
  <c r="H96" i="1"/>
  <c r="O96" i="1" s="1" a="1"/>
  <c r="O96" i="1" s="1"/>
  <c r="H94" i="1"/>
  <c r="O94" i="1" s="1" a="1"/>
  <c r="O94" i="1" s="1"/>
  <c r="H92" i="1"/>
  <c r="O92" i="1" s="1" a="1"/>
  <c r="O92" i="1" s="1"/>
  <c r="H90" i="1"/>
  <c r="O90" i="1" s="1" a="1"/>
  <c r="O90" i="1" s="1"/>
  <c r="H52" i="1"/>
  <c r="O52" i="1" s="1" a="1"/>
  <c r="O52" i="1" s="1"/>
  <c r="H48" i="1"/>
  <c r="O48" i="1" s="1" a="1"/>
  <c r="O48" i="1" s="1"/>
  <c r="H49" i="1"/>
  <c r="O49" i="1" s="1" a="1"/>
  <c r="O49" i="1" s="1"/>
  <c r="I9" i="1"/>
  <c r="H97" i="1"/>
  <c r="O97" i="1" s="1" a="1"/>
  <c r="O97" i="1" s="1"/>
  <c r="H95" i="1"/>
  <c r="O95" i="1" s="1" a="1"/>
  <c r="O95" i="1" s="1"/>
  <c r="H93" i="1"/>
  <c r="O93" i="1" s="1" a="1"/>
  <c r="O93" i="1" s="1"/>
  <c r="H91" i="1"/>
  <c r="O91" i="1" s="1" a="1"/>
  <c r="O91" i="1" s="1"/>
  <c r="H89" i="1"/>
  <c r="O89" i="1" s="1" a="1"/>
  <c r="O89" i="1" s="1"/>
  <c r="H106" i="1"/>
  <c r="O106" i="1" s="1" a="1"/>
  <c r="O106" i="1" s="1"/>
  <c r="H40" i="1"/>
  <c r="O40" i="1" s="1" a="1"/>
  <c r="O40" i="1" s="1"/>
  <c r="H51" i="1"/>
  <c r="O51" i="1" s="1" a="1"/>
  <c r="O51" i="1" s="1"/>
  <c r="H63" i="1"/>
  <c r="O63" i="1" s="1" a="1"/>
  <c r="O63" i="1" s="1"/>
  <c r="H41" i="1"/>
  <c r="O41" i="1" s="1" a="1"/>
  <c r="O41" i="1" s="1"/>
  <c r="H77" i="1" l="1"/>
  <c r="O77" i="1" s="1" a="1"/>
  <c r="O77" i="1" s="1"/>
  <c r="H64" i="1"/>
  <c r="O64" i="1" s="1" a="1"/>
  <c r="O64" i="1" s="1"/>
  <c r="H75" i="1"/>
  <c r="O75" i="1" s="1" a="1"/>
  <c r="O75" i="1" s="1"/>
  <c r="H62" i="1"/>
  <c r="O62" i="1" s="1" a="1"/>
  <c r="O62" i="1" s="1"/>
  <c r="O35" i="1" a="1"/>
  <c r="O35" i="1" s="1"/>
  <c r="H39" i="1"/>
  <c r="O39" i="1" s="1" a="1"/>
  <c r="O39" i="1" s="1"/>
  <c r="H82" i="1"/>
  <c r="O82" i="1" s="1" a="1"/>
  <c r="O82" i="1" s="1"/>
  <c r="H50" i="1"/>
  <c r="O50" i="1" s="1" a="1"/>
  <c r="O50" i="1" s="1"/>
  <c r="I18" i="1" s="1" a="1"/>
  <c r="I18" i="1" s="1"/>
  <c r="H74" i="1"/>
  <c r="O74" i="1" s="1" a="1"/>
  <c r="O74" i="1" s="1"/>
  <c r="H72" i="1"/>
  <c r="O72" i="1" s="1" a="1"/>
  <c r="O72" i="1" s="1"/>
  <c r="H71" i="1"/>
  <c r="O71" i="1" s="1" a="1"/>
  <c r="O71" i="1" s="1"/>
  <c r="H34" i="1"/>
  <c r="O34" i="1" s="1" a="1"/>
  <c r="O34" i="1" s="1"/>
  <c r="H79" i="1"/>
  <c r="O79" i="1" s="1" a="1"/>
  <c r="O79" i="1" s="1"/>
  <c r="H78" i="1"/>
  <c r="O78" i="1" s="1" a="1"/>
  <c r="O78" i="1" s="1"/>
  <c r="H60" i="1"/>
  <c r="O60" i="1" s="1" a="1"/>
  <c r="O60" i="1" s="1"/>
  <c r="H38" i="1"/>
  <c r="O38" i="1" s="1" a="1"/>
  <c r="O38" i="1" s="1"/>
  <c r="H80" i="1"/>
  <c r="O80" i="1" s="1" a="1"/>
  <c r="O80" i="1" s="1"/>
  <c r="H73" i="1"/>
  <c r="O73" i="1" s="1" a="1"/>
  <c r="O73" i="1" s="1"/>
  <c r="H76" i="1"/>
  <c r="O76" i="1" s="1" a="1"/>
  <c r="O76" i="1" s="1"/>
  <c r="H81" i="1"/>
  <c r="O81" i="1" s="1" a="1"/>
  <c r="O81" i="1" s="1"/>
  <c r="H37" i="1"/>
  <c r="O37" i="1" s="1" a="1"/>
  <c r="O37" i="1" s="1"/>
  <c r="H105" i="1"/>
  <c r="O105" i="1" s="1" a="1"/>
  <c r="O105" i="1" s="1"/>
  <c r="I22" i="1" s="1" a="1"/>
  <c r="I22" i="1" s="1"/>
  <c r="H36" i="1"/>
  <c r="O36" i="1" s="1" a="1"/>
  <c r="O36" i="1" s="1"/>
  <c r="H129" i="1"/>
  <c r="O129" i="1" s="1" a="1"/>
  <c r="O129" i="1" s="1"/>
  <c r="I25" i="1" s="1" a="1"/>
  <c r="I25" i="1" s="1"/>
  <c r="H127" i="1"/>
  <c r="O127" i="1" s="1" a="1"/>
  <c r="O127" i="1" s="1"/>
  <c r="H128" i="1"/>
  <c r="O128" i="1" s="1" a="1"/>
  <c r="O128" i="1" s="1"/>
  <c r="I21" i="1" a="1"/>
  <c r="I21" i="1" s="1"/>
  <c r="I19" i="1" l="1" a="1"/>
  <c r="I19" i="1" s="1"/>
  <c r="I17" i="1" a="1"/>
  <c r="I17" i="1" s="1"/>
  <c r="I20" i="1" a="1"/>
  <c r="I20"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<sst xmlns="http://schemas.openxmlformats.org/spreadsheetml/2006/main" count="685" uniqueCount="337">
  <si>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</si>
  <si>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</si>
  <si>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</si>
  <si>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</si>
  <si>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</si>
  <si>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</si>
  <si>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</si>
  <si>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</si>
  <si>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</si>
  <si>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</si>
  <si>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</si>
  <si>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</si>
  <si>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</si>
  <si>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</si>
  <si>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</si>
  <si>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</si>
  <si>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</si>
  <si>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</si>
  <si>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</si>
  <si>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</si>
  <si>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</si>
  <si>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</si>
  <si>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</si>
  <si>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</si>
  <si>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</si>
  <si>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</si>
  <si>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</si>
  <si>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</si>
  <si>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</si>
  <si>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</si>
  <si>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</si>
  <si>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</si>
  <si>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</si>
  <si>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</si>
  <si>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</si>
  <si>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</si>
  <si>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</si>
  <si>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</si>
  <si>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</si>
  <si>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</si>
  <si>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</si>
  <si>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</si>
  <si>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</si>
  <si>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</si>
  <si>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</si>
  <si>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</si>
  <si>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</si>
  <si>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</si>
  <si>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</si>
  <si>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</si>
  <si>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</si>
  <si>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</si>
  <si>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</si>
  <si>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</si>
  <si>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</si>
  <si>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</si>
  <si>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</si>
  <si>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</si>
  <si>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</si>
  <si>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</si>
  <si>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</si>
  <si>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</si>
  <si>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</si>
  <si>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</si>
  <si>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</si>
  <si>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</si>
  <si>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</si>
  <si>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</si>
  <si>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</si>
  <si>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</si>
  <si>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</si>
  <si>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</si>
  <si>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</si>
  <si>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</si>
  <si>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</si>
  <si>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</si>
  <si>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</si>
  <si>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</si>
  <si>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</si>
  <si>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</si>
  <si>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</si>
  <si>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</si>
  <si>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</si>
  <si>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</si>
  <si>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</si>
  <si>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</si>
  <si>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</si>
  <si>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</si>
  <si>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</si>
  <si>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</si>
  <si>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</si>
  <si>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</si>
  <si>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</si>
  <si>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</si>
  <si>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</si>
  <si>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</si>
  <si>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</si>
  <si>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</si>
  <si>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</si>
  <si>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</si>
  <si>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</si>
  <si>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</si>
  <si>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</si>
  <si>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</si>
  <si>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</si>
  <si>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</si>
  <si>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</si>
  <si>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</si>
  <si>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</si>
  <si>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</si>
  <si>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</si>
  <si>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</si>
  <si>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</si>
  <si>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</si>
  <si>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</si>
  <si>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</si>
  <si>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</si>
  <si>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2-3b</t>
  </si>
  <si>
    <t>4.1.3.1</t>
  </si>
  <si>
    <t>Test point (TP) analysis for reference sensitivity for new BCS &gt; 0</t>
  </si>
  <si>
    <t>2-4</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</si>
  <si>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</si>
  <si>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</si>
  <si>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</si>
  <si>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</si>
  <si>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</si>
  <si>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</si>
  <si>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</si>
  <si>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</si>
  <si>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</si>
  <si>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</si>
  <si>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</si>
  <si>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</si>
  <si>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</si>
  <si>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</si>
  <si>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</si>
  <si>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</si>
  <si>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</si>
  <si>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</si>
  <si>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</si>
  <si>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</si>
  <si>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</si>
  <si>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</si>
  <si>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</si>
  <si>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</si>
  <si>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</si>
  <si>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</si>
  <si>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</si>
  <si>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3.2-1</t>
  </si>
  <si>
    <t>38.521-3</t>
  </si>
  <si>
    <t>5.5B.2</t>
  </si>
  <si>
    <t xml:space="preserve"> Intra-band contiguous EN-DC</t>
  </si>
  <si>
    <t>3.2-2</t>
  </si>
  <si>
    <t>5.5B.3</t>
  </si>
  <si>
    <t xml:space="preserve"> Intra-band non-contiguous EN-DC</t>
  </si>
  <si>
    <t>3.2-3</t>
  </si>
  <si>
    <t>5.5B.4</t>
  </si>
  <si>
    <t xml:space="preserve"> Inter-band EN-DC</t>
  </si>
  <si>
    <t>3.2-4</t>
  </si>
  <si>
    <t>38.521-3 - RF Tx</t>
  </si>
  <si>
    <t>6.2B.4.2.3 .1</t>
  </si>
  <si>
    <t>ΔTIB,c for inter-band EN-DC</t>
  </si>
  <si>
    <t>Add ΔTIB,c for inter-band EN-DC within FR1 to the relevant table in clause 6.2B.4.2.3.</t>
  </si>
  <si>
    <t>7.3B.2.0.3</t>
  </si>
  <si>
    <t>3.2-5</t>
  </si>
  <si>
    <t xml:space="preserve">7.3B.3.2 </t>
  </si>
  <si>
    <t>Reference sensitivity ΔRIB,c for Intra-band non-contiguous EN-DC</t>
  </si>
  <si>
    <t>3.2-6</t>
  </si>
  <si>
    <t xml:space="preserve">7.3B.3.3.1 </t>
  </si>
  <si>
    <t>ΔRIB,c for EN-DC in two bands</t>
  </si>
  <si>
    <t>3.2-7</t>
  </si>
  <si>
    <t>7.3B.3.3.2</t>
  </si>
  <si>
    <t>ΔRIB,c for EN-DC in three bands</t>
  </si>
  <si>
    <t>3.2-8</t>
  </si>
  <si>
    <t>7.3B.3.3.3</t>
  </si>
  <si>
    <t>ΔRIB,c for EN-DC in four bands</t>
  </si>
  <si>
    <t>3.2-9</t>
  </si>
  <si>
    <t>7.3B.3.3.4</t>
  </si>
  <si>
    <t>ΔRIB,c for EN-DC in five bands</t>
  </si>
  <si>
    <t>3.2-10</t>
  </si>
  <si>
    <t>7.3B.3.3.5</t>
  </si>
  <si>
    <t>ΔRIB,c for EN-DC six bands</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</si>
  <si>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</si>
  <si>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</si>
  <si>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</si>
  <si>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</si>
  <si>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</si>
  <si>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</si>
  <si>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</si>
  <si>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</si>
  <si>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</si>
  <si>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</si>
  <si>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</si>
  <si>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</si>
  <si>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</si>
  <si>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</si>
  <si>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</si>
  <si>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</si>
  <si>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</si>
  <si>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</si>
  <si>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</si>
  <si>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</si>
  <si>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</si>
  <si>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</si>
  <si>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</si>
  <si>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</si>
  <si>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</si>
  <si>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</si>
  <si>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</si>
  <si>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</si>
  <si>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</si>
  <si>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</si>
  <si>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</si>
  <si>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</si>
  <si>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</si>
  <si>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</si>
  <si>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</si>
  <si>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</si>
  <si>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</si>
  <si>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</si>
  <si>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</si>
  <si>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</si>
  <si>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</si>
  <si>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</si>
  <si>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3.3-10</t>
  </si>
  <si>
    <t>6.5B.x</t>
  </si>
  <si>
    <t>Other applicable 6.5B.x Tx test cases not covered by WP items 3.3-1 to 3.3-9</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</si>
  <si>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</si>
  <si>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</si>
  <si>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3.4-1a</t>
  </si>
  <si>
    <t>7.3B.2.3</t>
  </si>
  <si>
    <r>
      <rPr>
        <sz val="8"/>
        <color theme="1"/>
        <rFont val="Arial"/>
        <family val="2"/>
      </rPr>
      <t xml:space="preserve"> Reference sensitivity for Inter-band EN-DC within FR1 (2 CCs) and BCS0
</t>
    </r>
    <r>
      <rPr>
        <sz val="8"/>
        <color rgb="FFFF0000"/>
        <rFont val="Arial"/>
        <family val="2"/>
      </rPr>
      <t>Note!  
This WP item is dependent on Reference TP analysis (Step 2, WP item 2-3a)</t>
    </r>
  </si>
  <si>
    <t>For Inter-band configurations within FR1 (2 CCs): Update the tables in initial condition/test requirements  in clause 7.3B.2.3 based on TP analysis in 38.905 (WP item 2-3a).</t>
  </si>
  <si>
    <t>3.4-1b</t>
  </si>
  <si>
    <r>
      <rPr>
        <sz val="8"/>
        <color theme="1"/>
        <rFont val="Arial"/>
        <family val="2"/>
      </rPr>
      <t xml:space="preserve">Reference sensitivity power level for EN_DC within FR1 (2CCs) and  BCS &gt; 0
</t>
    </r>
    <r>
      <rPr>
        <sz val="8"/>
        <color rgb="FFFF0000"/>
        <rFont val="Arial"/>
        <family val="2"/>
      </rPr>
      <t>Note!  
This WP item is dependent on Reference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</si>
  <si>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</si>
  <si>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</si>
  <si>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</si>
  <si>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</si>
  <si>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</si>
  <si>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</si>
  <si>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</si>
  <si>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</si>
  <si>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</si>
  <si>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</si>
  <si>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</si>
  <si>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</si>
  <si>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</si>
  <si>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Annex A.4.3.2B.2.2</t>
  </si>
  <si>
    <t>Intra-band non-contiguous EN-DC within FR1</t>
  </si>
  <si>
    <t>Annex A.4.3.2B.2.1~A.4.3.2B.2.5</t>
  </si>
  <si>
    <t>Inter-band EN-DC within FR1</t>
  </si>
  <si>
    <t>Add configurations for intra-band contiguous EN-DC within FR1 to the relevant table in clause A.4.3.2B.2.1.</t>
  </si>
  <si>
    <t>Add configurations for intra-band non-contiguous EN-DC within FR1 to the relevant table in clause A.4.3.2B.2.2.</t>
  </si>
  <si>
    <t>Add configurations for inter-band EN-DC within FR1 to the relevant table in relevant clauses A.4.3.2B.2.1~A.4.3.2B.2.5.</t>
  </si>
  <si>
    <t>4-2</t>
  </si>
  <si>
    <t>4-3</t>
  </si>
  <si>
    <t>3.2-11</t>
  </si>
  <si>
    <t>Add Reference sensitivity exceptions for EN-DC within FR1 to the relevant table in clause 7.3B.2.0.3.</t>
  </si>
  <si>
    <t>38.521-3 - General</t>
  </si>
  <si>
    <t>For Intra-band non-contiguous EN-DC configurations add ΔRIB,c for Intra-band non-contiguous EN-DC to the relevant table in clause 7.3B.3.2.</t>
  </si>
  <si>
    <t>For EN-DC in two bands inter-band EN-DC configurations add ΔRIB,c in  relevant table in clause 7,3B.3.3.1</t>
  </si>
  <si>
    <t>For EN-DC in three bands inter-band EN-DC configurations add ΔRIB,c in  relevant table in clause 7,3B.3.3.2</t>
  </si>
  <si>
    <t>For EN-DC in four bands inter-band EN-DC configurations add ΔRIB,c in  relevant table in clause 7,3B.3.3.3</t>
  </si>
  <si>
    <t>For EN-DC in five bands inter-band EN-DC configurations add ΔRIB,c in  relevant table in clause 7,3B.3.3.4</t>
  </si>
  <si>
    <t>For EN-DC in six bands inter-band EN-DC configurations add ΔRIB,c in  relevant table in clause 7,3B.3.3.5</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</si>
  <si>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</si>
  <si>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</si>
  <si>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</si>
  <si>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</si>
  <si>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</si>
  <si>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</si>
  <si>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</si>
  <si>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</si>
  <si>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</si>
  <si>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 xml:space="preserve">38.521-3-RF Rx </t>
  </si>
  <si>
    <t>38.521-3-RF Rx</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</si>
  <si>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</si>
  <si>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For each inter-band EN-DC configuration perform reference sensitivity TP analysis as described in TR 38.905.
Document the TP analysis by a CR to TR 38.905.
The status column "TP analysis" is set to 100% when all required TP analysis have been included in TR 38.905.</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</si>
  <si>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</si>
  <si>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</si>
  <si>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RAN5#95-e</t>
  </si>
  <si>
    <t>RAN5#94-e</t>
  </si>
  <si>
    <t>3.2-0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</si>
  <si>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</si>
  <si>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</si>
  <si>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</si>
  <si>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Add band combinations for intra-band contiguous EN-DC to the relevant table in clause 5.5B.3.
Note! Check if changes should be merged into "jumbo" CR (email sent out before meeting by responsible "jumbo" CR author).</t>
  </si>
  <si>
    <t>Add band combinations for intra-band non-contiguous EN-DC to the relevant table in clause 5.5B.3.
Note! Check if changes should be merged into "jumbo" CR (email sent out before meeting by responsible "jumbo" CR author).</t>
  </si>
  <si>
    <t>Add inter-band EN-DC configurations within FR1 to the relevant table in clause 5.5B.4.
Note! Check if changes should be merged into "jumbo" CR (email sent out before meeting by responsible "jumbo" CR author).</t>
  </si>
  <si>
    <t>1-1.1</t>
  </si>
  <si>
    <t>5G NR CADC Configurations</t>
  </si>
  <si>
    <t>All NR CA configurations included in the EN-DC configurations within the WP scope are completed</t>
  </si>
  <si>
    <t>CA completed</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</si>
  <si>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</si>
  <si>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</si>
  <si>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scope's EN-DC configurations are listed as completed in RAN5 PRD20.</t>
  </si>
  <si>
    <t>Nokia (Tuomo Säynäjäkanags)</t>
  </si>
  <si>
    <t>RAN5#96-e</t>
  </si>
  <si>
    <t>Rel-16</t>
  </si>
  <si>
    <t>EN-DC FR1</t>
  </si>
  <si>
    <t>38.101-3:Table 5.5B.4.3-1</t>
  </si>
  <si>
    <t>DC_3A-7A-20A_n8A</t>
  </si>
  <si>
    <t>DC_3A_n8A</t>
  </si>
  <si>
    <t>Ongoing</t>
  </si>
  <si>
    <t>Telefonica</t>
  </si>
  <si>
    <t>Nokia (Tuomo Saynajakangas)</t>
  </si>
  <si>
    <t>&lt;RAN5#94-e</t>
  </si>
  <si>
    <t>PC3:NR_CADC_NR_LTE_DC_R16-UEConTest</t>
  </si>
  <si>
    <t>v.1.0.0</t>
  </si>
  <si>
    <t>DC_7A_n8A</t>
  </si>
  <si>
    <t>DC_20A_n8A</t>
  </si>
  <si>
    <t>N/A</t>
  </si>
  <si>
    <t>Already included</t>
  </si>
  <si>
    <t>Nokia</t>
  </si>
  <si>
    <t>TPA for DC_3A_n8A.
TPAs for other UL configurations already included</t>
  </si>
  <si>
    <t>DC_3A-7A-20A_n8A,
including required fallback configurations</t>
  </si>
  <si>
    <t>Jumbo CR, Update to R16 Configuration for DC</t>
  </si>
  <si>
    <t>Bureau Veritas, Nokia</t>
  </si>
  <si>
    <t>For DC_3_n8
Other UL configurations already included</t>
  </si>
  <si>
    <t>DC_3_n7 test config table
DC_3_n8
DC_3A-7A_n8A
DC_3A-20A_n8A</t>
  </si>
  <si>
    <t>For DC_3A_n8A 
Other UL configurations already included</t>
  </si>
  <si>
    <t>R5-224158</t>
  </si>
  <si>
    <t>R5-224149</t>
  </si>
  <si>
    <t>R5-224161</t>
  </si>
  <si>
    <t>R5-224152</t>
  </si>
  <si>
    <t>For DC_7_n8</t>
  </si>
  <si>
    <t>For DC_3-7_n8</t>
  </si>
  <si>
    <t>DC_3A_n8A
DC_3A-7A_n8A
DC_3A-20A_n8A</t>
  </si>
  <si>
    <t>R5-224159
R5-224160</t>
  </si>
  <si>
    <t>R5-224153</t>
  </si>
  <si>
    <t>DC_3A_n8A, DC_7A_n8A, DC_20A_n8A,
DC_3A-7A_n8A, 
DC_3A-20A_n8A, 
DC_3A-7A-20A_n8A</t>
  </si>
  <si>
    <t>R5-225711</t>
  </si>
  <si>
    <t>R5-225000</t>
  </si>
  <si>
    <t>R5-225705</t>
  </si>
  <si>
    <t>R5-224154
R5-224156
R5-225706</t>
  </si>
  <si>
    <t>R5-225700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</si>
</sst>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sz val="10"/>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8"/>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8" fillId="0" borderId="0"/>
    <xf numFmtId="0" fontId="4" fillId="0" borderId="0"/>
  </cellStyleXfs>
  <cellXfs count="228">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164" fontId="7" fillId="0" borderId="0" xfId="1" applyNumberFormat="1" applyFont="1" applyAlignment="1" applyProtection="1">
      <alignment vertical="top"/>
      <protection locked="0"/>
    </xf>
    <xf numFmtId="0" fontId="7" fillId="2" borderId="0" xfId="1" applyFont="1" applyFill="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11"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4" borderId="7" xfId="1" applyFont="1" applyFill="1" applyBorder="1" applyAlignment="1">
      <alignment horizontal="center" vertical="top" wrapText="1"/>
    </xf>
    <xf numFmtId="0" fontId="15" fillId="4" borderId="8" xfId="1" applyFont="1" applyFill="1" applyBorder="1" applyAlignment="1">
      <alignment horizontal="center" vertical="top" wrapText="1"/>
    </xf>
    <xf numFmtId="0" fontId="15" fillId="4" borderId="8" xfId="1" applyFont="1" applyFill="1" applyBorder="1" applyAlignment="1">
      <alignment horizontal="center" vertical="top"/>
    </xf>
    <xf numFmtId="49" fontId="15" fillId="4" borderId="8"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5"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8"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17"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6" borderId="4" xfId="1" applyNumberFormat="1" applyFont="1" applyFill="1" applyBorder="1" applyAlignment="1">
      <alignment horizontal="center" vertical="top"/>
    </xf>
    <xf numFmtId="0" fontId="21" fillId="2" borderId="0" xfId="1" applyFont="1" applyFill="1" applyAlignment="1">
      <alignment horizontal="left" vertical="top" wrapText="1"/>
    </xf>
    <xf numFmtId="9" fontId="6" fillId="6" borderId="4" xfId="1" applyNumberFormat="1" applyFont="1" applyFill="1" applyBorder="1" applyAlignment="1">
      <alignment horizontal="center" vertical="top"/>
    </xf>
    <xf numFmtId="49" fontId="21" fillId="2" borderId="0" xfId="1" applyNumberFormat="1" applyFont="1" applyFill="1" applyAlignment="1">
      <alignment horizontal="left" vertical="top" wrapText="1"/>
    </xf>
    <xf numFmtId="0" fontId="11" fillId="4" borderId="7" xfId="1" applyFont="1" applyFill="1" applyBorder="1" applyAlignment="1">
      <alignment horizontal="center" vertical="top" wrapText="1"/>
    </xf>
    <xf numFmtId="0" fontId="11" fillId="4" borderId="10" xfId="1" applyFont="1" applyFill="1" applyBorder="1" applyAlignment="1">
      <alignment horizontal="center" vertical="top" wrapText="1"/>
    </xf>
    <xf numFmtId="0" fontId="11" fillId="4" borderId="12" xfId="1" applyFont="1" applyFill="1" applyBorder="1" applyAlignment="1">
      <alignment horizontal="center" vertical="top" wrapText="1"/>
    </xf>
    <xf numFmtId="49" fontId="12" fillId="0" borderId="11" xfId="1" applyNumberFormat="1" applyFont="1" applyBorder="1" applyAlignment="1">
      <alignment horizontal="left" vertical="top" wrapText="1"/>
    </xf>
    <xf numFmtId="1" fontId="24" fillId="5" borderId="4" xfId="1" applyNumberFormat="1" applyFont="1" applyFill="1" applyBorder="1" applyAlignment="1">
      <alignment horizontal="center" vertical="top"/>
    </xf>
    <xf numFmtId="9" fontId="18" fillId="9" borderId="4" xfId="1" applyNumberFormat="1" applyFont="1" applyFill="1" applyBorder="1" applyAlignment="1">
      <alignment horizontal="center" vertical="top"/>
    </xf>
    <xf numFmtId="0" fontId="11" fillId="4" borderId="4" xfId="1" applyFont="1" applyFill="1" applyBorder="1" applyAlignment="1">
      <alignment horizontal="center" vertical="top" wrapText="1"/>
    </xf>
    <xf numFmtId="0" fontId="16" fillId="4"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4" fillId="5" borderId="4" xfId="1" applyFont="1" applyFill="1" applyBorder="1" applyAlignment="1">
      <alignment horizontal="center" vertical="top"/>
    </xf>
    <xf numFmtId="0" fontId="25"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6" fillId="4" borderId="8" xfId="1" applyFont="1" applyFill="1" applyBorder="1" applyAlignment="1">
      <alignment horizontal="center" vertical="top"/>
    </xf>
    <xf numFmtId="0" fontId="26" fillId="4"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10" xfId="1" applyFont="1" applyFill="1" applyBorder="1" applyAlignment="1">
      <alignment horizontal="center" vertical="top" wrapText="1"/>
    </xf>
    <xf numFmtId="1" fontId="24" fillId="5" borderId="12" xfId="1" applyNumberFormat="1" applyFont="1" applyFill="1" applyBorder="1" applyAlignment="1">
      <alignment horizontal="center" vertical="top"/>
    </xf>
    <xf numFmtId="1" fontId="24" fillId="10" borderId="9" xfId="1" applyNumberFormat="1" applyFont="1" applyFill="1" applyBorder="1" applyAlignment="1">
      <alignment horizontal="center" vertical="top"/>
    </xf>
    <xf numFmtId="9" fontId="12" fillId="6" borderId="4" xfId="1" applyNumberFormat="1" applyFont="1" applyFill="1" applyBorder="1" applyAlignment="1">
      <alignment horizontal="center" vertical="top"/>
    </xf>
    <xf numFmtId="0" fontId="16" fillId="4" borderId="3" xfId="1" applyFont="1" applyFill="1" applyBorder="1" applyAlignment="1">
      <alignment horizontal="center" vertical="top"/>
    </xf>
    <xf numFmtId="0" fontId="12" fillId="5" borderId="12" xfId="1" applyFont="1" applyFill="1" applyBorder="1" applyAlignment="1">
      <alignment horizontal="left" vertical="top"/>
    </xf>
    <xf numFmtId="0" fontId="12" fillId="5" borderId="0" xfId="1" applyFont="1" applyFill="1" applyAlignment="1">
      <alignment horizontal="center" vertical="top" wrapText="1"/>
    </xf>
    <xf numFmtId="0" fontId="12" fillId="5"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4" fillId="11" borderId="4" xfId="1" applyNumberFormat="1" applyFont="1" applyFill="1" applyBorder="1" applyAlignment="1">
      <alignment horizontal="center" vertical="top"/>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2" xfId="1" applyFont="1" applyBorder="1" applyAlignment="1">
      <alignment vertical="top" wrapText="1"/>
    </xf>
    <xf numFmtId="164" fontId="7" fillId="2" borderId="0" xfId="1" applyNumberFormat="1" applyFont="1" applyFill="1" applyAlignment="1" applyProtection="1">
      <alignment vertical="top"/>
      <protection locked="0"/>
    </xf>
    <xf numFmtId="0" fontId="12" fillId="0" borderId="7" xfId="1" applyFont="1" applyBorder="1" applyAlignment="1">
      <alignment vertical="top" wrapText="1"/>
    </xf>
    <xf numFmtId="0" fontId="12" fillId="0" borderId="9" xfId="1" applyFont="1" applyBorder="1" applyAlignment="1">
      <alignment vertical="top" wrapText="1"/>
    </xf>
    <xf numFmtId="0" fontId="12" fillId="0" borderId="12" xfId="1" applyFont="1" applyBorder="1" applyAlignment="1">
      <alignment horizontal="left" vertical="top" wrapText="1"/>
    </xf>
    <xf numFmtId="49" fontId="12" fillId="0" borderId="12" xfId="1" applyNumberFormat="1" applyFont="1" applyBorder="1" applyAlignment="1">
      <alignment vertical="top" wrapText="1"/>
    </xf>
    <xf numFmtId="0" fontId="24" fillId="5" borderId="12" xfId="1" applyFont="1" applyFill="1" applyBorder="1" applyAlignment="1">
      <alignment horizontal="center" vertical="top"/>
    </xf>
    <xf numFmtId="164" fontId="28" fillId="4" borderId="10" xfId="1" applyNumberFormat="1" applyFont="1" applyFill="1" applyBorder="1" applyAlignment="1" applyProtection="1">
      <alignment horizontal="center" vertical="top" wrapText="1"/>
      <protection locked="0"/>
    </xf>
    <xf numFmtId="49" fontId="12" fillId="0" borderId="7" xfId="1" applyNumberFormat="1" applyFont="1" applyBorder="1" applyAlignment="1">
      <alignment vertical="top" wrapText="1"/>
    </xf>
    <xf numFmtId="0" fontId="24" fillId="5" borderId="16" xfId="1" applyFont="1" applyFill="1" applyBorder="1" applyAlignment="1">
      <alignment horizontal="center" vertical="top"/>
    </xf>
    <xf numFmtId="49" fontId="12" fillId="0" borderId="12" xfId="1" applyNumberFormat="1" applyFont="1" applyBorder="1" applyAlignment="1">
      <alignment horizontal="left" vertical="top" wrapText="1"/>
    </xf>
    <xf numFmtId="0" fontId="10" fillId="4" borderId="6" xfId="1" applyFont="1" applyFill="1" applyBorder="1" applyAlignment="1">
      <alignment horizontal="left" vertical="top"/>
    </xf>
    <xf numFmtId="0" fontId="29" fillId="4" borderId="6" xfId="1" applyFont="1" applyFill="1" applyBorder="1" applyAlignment="1">
      <alignment horizontal="left" vertical="top"/>
    </xf>
    <xf numFmtId="164" fontId="27" fillId="6" borderId="4" xfId="1" applyNumberFormat="1" applyFont="1" applyFill="1" applyBorder="1" applyAlignment="1" applyProtection="1">
      <alignment horizontal="center" vertical="top"/>
      <protection locked="0"/>
    </xf>
    <xf numFmtId="164" fontId="7" fillId="2" borderId="0" xfId="1" applyNumberFormat="1" applyFont="1" applyFill="1" applyAlignment="1" applyProtection="1">
      <alignment horizontal="center" vertical="top"/>
      <protection locked="0"/>
    </xf>
    <xf numFmtId="0" fontId="12" fillId="10" borderId="4" xfId="1" applyFont="1" applyFill="1" applyBorder="1" applyAlignment="1">
      <alignment horizontal="center" vertical="top" wrapText="1"/>
    </xf>
    <xf numFmtId="1" fontId="24" fillId="10" borderId="4" xfId="1" applyNumberFormat="1" applyFont="1" applyFill="1" applyBorder="1" applyAlignment="1">
      <alignment horizontal="center" vertical="top"/>
    </xf>
    <xf numFmtId="9" fontId="27" fillId="6" borderId="4" xfId="1" applyNumberFormat="1" applyFont="1" applyFill="1" applyBorder="1" applyAlignment="1">
      <alignment horizontal="center" vertical="top"/>
    </xf>
    <xf numFmtId="0" fontId="7" fillId="2" borderId="0" xfId="1" applyFont="1" applyFill="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10" xfId="0" applyFont="1" applyFill="1" applyBorder="1" applyAlignment="1">
      <alignment horizontal="center" vertical="top" wrapText="1"/>
    </xf>
    <xf numFmtId="0" fontId="33" fillId="3" borderId="5" xfId="0" applyFont="1" applyFill="1" applyBorder="1" applyAlignment="1">
      <alignment horizontal="center" vertical="top" wrapText="1"/>
    </xf>
    <xf numFmtId="0" fontId="27" fillId="2" borderId="0" xfId="1" applyFont="1" applyFill="1" applyAlignment="1">
      <alignment horizontal="left" vertical="top"/>
    </xf>
    <xf numFmtId="0" fontId="33" fillId="3" borderId="12"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12" fillId="0" borderId="4" xfId="1" quotePrefix="1" applyFont="1" applyBorder="1" applyAlignment="1">
      <alignment horizontal="left" vertical="top" wrapText="1"/>
    </xf>
    <xf numFmtId="0" fontId="12" fillId="0" borderId="7" xfId="1" quotePrefix="1" applyFont="1" applyBorder="1" applyAlignment="1">
      <alignment vertical="top" wrapText="1"/>
    </xf>
    <xf numFmtId="0" fontId="30" fillId="0" borderId="4" xfId="1" applyFont="1" applyBorder="1" applyAlignment="1">
      <alignment horizontal="left" vertical="top" wrapText="1"/>
    </xf>
    <xf numFmtId="49" fontId="30" fillId="0" borderId="4" xfId="1" applyNumberFormat="1" applyFont="1" applyBorder="1" applyAlignment="1">
      <alignment horizontal="left" vertical="top" wrapText="1"/>
    </xf>
    <xf numFmtId="1" fontId="30" fillId="5" borderId="4" xfId="1" applyNumberFormat="1" applyFont="1" applyFill="1" applyBorder="1" applyAlignment="1">
      <alignment horizontal="center" vertical="top"/>
    </xf>
    <xf numFmtId="0" fontId="30" fillId="0" borderId="4" xfId="1" applyFont="1" applyBorder="1" applyAlignment="1">
      <alignment vertical="top" wrapText="1"/>
    </xf>
    <xf numFmtId="49" fontId="30" fillId="0" borderId="4" xfId="1" applyNumberFormat="1" applyFont="1" applyBorder="1" applyAlignment="1">
      <alignment horizontal="center" vertical="top" wrapText="1"/>
    </xf>
    <xf numFmtId="49" fontId="12" fillId="0" borderId="4" xfId="1" applyNumberFormat="1" applyFont="1" applyBorder="1" applyAlignment="1">
      <alignment vertical="top" wrapText="1"/>
    </xf>
    <xf numFmtId="0" fontId="4" fillId="0" borderId="0" xfId="2" applyAlignment="1">
      <alignment vertical="top"/>
    </xf>
    <xf numFmtId="0" fontId="4" fillId="12" borderId="4" xfId="2" applyFill="1" applyBorder="1" applyAlignment="1">
      <alignment vertical="top"/>
    </xf>
    <xf numFmtId="0" fontId="4" fillId="0" borderId="4" xfId="2" applyBorder="1" applyAlignment="1">
      <alignment vertical="top"/>
    </xf>
    <xf numFmtId="0" fontId="33" fillId="3" borderId="10" xfId="0" applyFont="1" applyFill="1" applyBorder="1" applyAlignment="1">
      <alignment horizontal="center" vertical="top"/>
    </xf>
    <xf numFmtId="0" fontId="42" fillId="0" borderId="4" xfId="0" applyFont="1" applyFill="1" applyBorder="1" applyAlignment="1">
      <alignment horizontal="center" vertical="top"/>
    </xf>
    <xf numFmtId="0" fontId="43" fillId="0" borderId="4" xfId="0" applyFont="1" applyFill="1" applyBorder="1" applyAlignment="1">
      <alignment horizontal="center" vertical="top"/>
    </xf>
    <xf numFmtId="0" fontId="43" fillId="0" borderId="4" xfId="0" applyFont="1" applyFill="1" applyBorder="1" applyAlignment="1">
      <alignment horizontal="left" vertical="top"/>
    </xf>
    <xf numFmtId="0" fontId="43" fillId="0" borderId="4" xfId="0" applyFont="1" applyFill="1" applyBorder="1" applyAlignment="1">
      <alignment vertical="top"/>
    </xf>
    <xf numFmtId="14" fontId="3" fillId="0" borderId="4" xfId="2" applyNumberFormat="1" applyFont="1" applyBorder="1" applyAlignment="1">
      <alignment vertical="top"/>
    </xf>
    <xf numFmtId="0" fontId="12" fillId="5" borderId="4" xfId="1" applyFont="1" applyFill="1" applyBorder="1" applyAlignment="1">
      <alignment horizontal="center" vertical="top" wrapText="1"/>
    </xf>
    <xf numFmtId="0" fontId="6" fillId="2" borderId="0" xfId="1" applyFont="1" applyFill="1" applyAlignment="1">
      <alignment vertical="top"/>
    </xf>
    <xf numFmtId="0" fontId="6" fillId="2" borderId="0" xfId="1" applyFont="1" applyFill="1" applyAlignment="1">
      <alignment vertical="top"/>
    </xf>
    <xf numFmtId="0" fontId="2" fillId="0" borderId="4" xfId="2" applyFont="1" applyBorder="1" applyAlignment="1">
      <alignment vertical="top" wrapText="1"/>
    </xf>
    <xf numFmtId="0" fontId="42" fillId="0" borderId="9" xfId="0" applyFont="1" applyFill="1" applyBorder="1" applyAlignment="1">
      <alignment horizontal="center" vertical="top"/>
    </xf>
    <xf numFmtId="0" fontId="43" fillId="0" borderId="9" xfId="0" applyFont="1" applyFill="1" applyBorder="1" applyAlignment="1">
      <alignment horizontal="center" vertical="top"/>
    </xf>
    <xf numFmtId="0" fontId="43" fillId="0" borderId="9" xfId="0" applyFont="1" applyFill="1" applyBorder="1" applyAlignment="1">
      <alignment horizontal="left" vertical="top"/>
    </xf>
    <xf numFmtId="0" fontId="43" fillId="0" borderId="9" xfId="0" applyFont="1" applyFill="1" applyBorder="1" applyAlignment="1">
      <alignment vertical="top"/>
    </xf>
    <xf numFmtId="0" fontId="44" fillId="0" borderId="9" xfId="0" applyFont="1" applyFill="1" applyBorder="1" applyAlignment="1">
      <alignment vertical="top"/>
    </xf>
    <xf numFmtId="0" fontId="27" fillId="0" borderId="4" xfId="1" applyFont="1" applyBorder="1" applyAlignment="1">
      <alignment horizontal="left" vertical="top" wrapText="1"/>
    </xf>
    <xf numFmtId="164" fontId="30" fillId="0" borderId="4" xfId="1" applyNumberFormat="1" applyFont="1" applyBorder="1" applyAlignment="1" applyProtection="1">
      <alignment vertical="top" wrapText="1"/>
      <protection locked="0"/>
    </xf>
    <xf numFmtId="0" fontId="13" fillId="2" borderId="4" xfId="1" applyFont="1" applyFill="1" applyBorder="1" applyAlignment="1">
      <alignment horizontal="left" vertical="top"/>
    </xf>
    <xf numFmtId="0" fontId="17" fillId="2" borderId="1" xfId="1" applyFont="1" applyFill="1" applyBorder="1" applyAlignment="1" applyProtection="1">
      <alignment horizontal="left" vertical="top" wrapText="1"/>
      <protection locked="0"/>
    </xf>
    <xf numFmtId="0" fontId="17" fillId="2" borderId="2" xfId="1" applyFont="1" applyFill="1" applyBorder="1" applyAlignment="1" applyProtection="1">
      <alignment horizontal="left" vertical="top" wrapText="1"/>
      <protection locked="0"/>
    </xf>
    <xf numFmtId="0" fontId="17"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10" fillId="2" borderId="0" xfId="1" applyFont="1" applyFill="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19" fillId="2" borderId="12"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19" fillId="2" borderId="12"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8"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protection locked="0"/>
    </xf>
    <xf numFmtId="0" fontId="11" fillId="5" borderId="9" xfId="1" applyFont="1" applyFill="1" applyBorder="1" applyAlignment="1">
      <alignment horizontal="center" vertical="top" wrapText="1"/>
    </xf>
    <xf numFmtId="0" fontId="11" fillId="5" borderId="10" xfId="1" applyFont="1" applyFill="1" applyBorder="1" applyAlignment="1">
      <alignment horizontal="center" vertical="top" wrapText="1"/>
    </xf>
    <xf numFmtId="0" fontId="11" fillId="5" borderId="4" xfId="1" applyFont="1" applyFill="1" applyBorder="1" applyAlignment="1">
      <alignment horizontal="center" vertical="top" wrapText="1"/>
    </xf>
    <xf numFmtId="49" fontId="11" fillId="5" borderId="4" xfId="1" applyNumberFormat="1" applyFont="1" applyFill="1" applyBorder="1" applyAlignment="1">
      <alignment horizontal="center" vertical="top" wrapText="1"/>
    </xf>
    <xf numFmtId="49" fontId="11" fillId="5" borderId="7" xfId="1" applyNumberFormat="1" applyFont="1" applyFill="1" applyBorder="1" applyAlignment="1">
      <alignment horizontal="center" vertical="top" wrapText="1"/>
    </xf>
    <xf numFmtId="49" fontId="11" fillId="5" borderId="12" xfId="1" applyNumberFormat="1" applyFont="1" applyFill="1" applyBorder="1" applyAlignment="1">
      <alignment horizontal="center" vertical="top" wrapText="1"/>
    </xf>
    <xf numFmtId="49" fontId="23" fillId="5" borderId="9" xfId="1" applyNumberFormat="1" applyFont="1" applyFill="1" applyBorder="1" applyAlignment="1">
      <alignment horizontal="center" textRotation="90" wrapText="1"/>
    </xf>
    <xf numFmtId="49" fontId="23" fillId="5" borderId="10" xfId="1" applyNumberFormat="1" applyFont="1" applyFill="1" applyBorder="1" applyAlignment="1">
      <alignment horizontal="center" textRotation="90" wrapText="1"/>
    </xf>
    <xf numFmtId="49" fontId="11" fillId="5" borderId="4" xfId="1" applyNumberFormat="1" applyFont="1" applyFill="1" applyBorder="1" applyAlignment="1">
      <alignment horizontal="center" textRotation="90" wrapText="1"/>
    </xf>
    <xf numFmtId="49" fontId="23" fillId="5" borderId="4" xfId="1" applyNumberFormat="1" applyFont="1" applyFill="1" applyBorder="1" applyAlignment="1">
      <alignment horizontal="center" textRotation="90" wrapText="1"/>
    </xf>
    <xf numFmtId="0" fontId="11" fillId="5" borderId="11" xfId="1" applyFont="1" applyFill="1" applyBorder="1" applyAlignment="1">
      <alignment horizontal="center" vertical="top" wrapText="1"/>
    </xf>
    <xf numFmtId="49" fontId="11" fillId="5" borderId="9" xfId="1" applyNumberFormat="1" applyFont="1" applyFill="1" applyBorder="1" applyAlignment="1">
      <alignment horizontal="center" vertical="top" wrapText="1"/>
    </xf>
    <xf numFmtId="49" fontId="11" fillId="5" borderId="10" xfId="1" applyNumberFormat="1" applyFont="1" applyFill="1" applyBorder="1" applyAlignment="1">
      <alignment horizontal="center" vertical="top" wrapText="1"/>
    </xf>
    <xf numFmtId="49" fontId="11" fillId="5" borderId="11" xfId="1" applyNumberFormat="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0" xfId="1" applyFont="1" applyFill="1" applyBorder="1" applyAlignment="1">
      <alignment horizontal="center" vertical="top" wrapText="1"/>
    </xf>
    <xf numFmtId="0" fontId="12" fillId="5" borderId="11" xfId="1" applyFont="1" applyFill="1" applyBorder="1" applyAlignment="1">
      <alignment horizontal="center" vertical="top" wrapText="1"/>
    </xf>
    <xf numFmtId="0" fontId="12" fillId="5" borderId="1" xfId="1" applyFont="1" applyFill="1" applyBorder="1" applyAlignment="1">
      <alignment horizontal="center" vertical="top"/>
    </xf>
    <xf numFmtId="0" fontId="12" fillId="5" borderId="2" xfId="1" applyFont="1" applyFill="1" applyBorder="1" applyAlignment="1">
      <alignment horizontal="center" vertical="top"/>
    </xf>
    <xf numFmtId="0" fontId="12" fillId="5" borderId="3" xfId="1" applyFont="1" applyFill="1" applyBorder="1" applyAlignment="1">
      <alignment horizontal="center" vertical="top"/>
    </xf>
    <xf numFmtId="0" fontId="16" fillId="4" borderId="1" xfId="1" applyFont="1" applyFill="1" applyBorder="1" applyAlignment="1">
      <alignment horizontal="left" vertical="top"/>
    </xf>
    <xf numFmtId="0" fontId="16" fillId="4" borderId="2" xfId="1" applyFont="1" applyFill="1" applyBorder="1" applyAlignment="1">
      <alignment horizontal="left"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12" fillId="5" borderId="7" xfId="1" applyFont="1" applyFill="1" applyBorder="1" applyAlignment="1">
      <alignment horizontal="center" vertical="top"/>
    </xf>
    <xf numFmtId="0" fontId="12" fillId="5" borderId="8" xfId="1" applyFont="1" applyFill="1" applyBorder="1" applyAlignment="1">
      <alignment horizontal="center" vertical="top"/>
    </xf>
    <xf numFmtId="0" fontId="12" fillId="5" borderId="14" xfId="1" applyFont="1" applyFill="1" applyBorder="1" applyAlignment="1">
      <alignment horizontal="center" vertical="top"/>
    </xf>
    <xf numFmtId="0" fontId="12" fillId="5" borderId="4" xfId="1" applyFont="1" applyFill="1" applyBorder="1" applyAlignment="1">
      <alignment horizontal="center" vertical="top" wrapText="1"/>
    </xf>
    <xf numFmtId="49" fontId="11" fillId="5" borderId="13" xfId="1" applyNumberFormat="1" applyFont="1" applyFill="1" applyBorder="1" applyAlignment="1">
      <alignment horizontal="center" vertical="top" wrapText="1"/>
    </xf>
    <xf numFmtId="0" fontId="11" fillId="2" borderId="4" xfId="1" applyFont="1" applyFill="1" applyBorder="1" applyAlignment="1">
      <alignment horizontal="left" vertical="top"/>
    </xf>
    <xf numFmtId="0" fontId="14" fillId="2" borderId="6" xfId="1" applyFont="1" applyFill="1" applyBorder="1" applyAlignment="1">
      <alignment vertical="top" wrapText="1"/>
    </xf>
    <xf numFmtId="0" fontId="14" fillId="2" borderId="6" xfId="1" applyFont="1" applyFill="1" applyBorder="1" applyAlignment="1">
      <alignment vertical="top"/>
    </xf>
    <xf numFmtId="0" fontId="14" fillId="7" borderId="1" xfId="1" applyFont="1" applyFill="1" applyBorder="1" applyAlignment="1">
      <alignment horizontal="center" vertical="top"/>
    </xf>
    <xf numFmtId="0" fontId="14" fillId="7" borderId="2" xfId="1" applyFont="1" applyFill="1" applyBorder="1" applyAlignment="1">
      <alignment horizontal="center" vertical="top"/>
    </xf>
    <xf numFmtId="0" fontId="14" fillId="7" borderId="3" xfId="1" applyFont="1" applyFill="1" applyBorder="1" applyAlignment="1">
      <alignment horizontal="center" vertical="top"/>
    </xf>
    <xf numFmtId="49" fontId="22" fillId="8" borderId="1" xfId="1" applyNumberFormat="1" applyFont="1" applyFill="1" applyBorder="1" applyAlignment="1">
      <alignment horizontal="center" vertical="top" wrapText="1"/>
    </xf>
    <xf numFmtId="49" fontId="22" fillId="8" borderId="3" xfId="1" applyNumberFormat="1" applyFont="1" applyFill="1" applyBorder="1" applyAlignment="1">
      <alignment horizontal="center" vertical="top" wrapText="1"/>
    </xf>
    <xf numFmtId="0" fontId="7" fillId="7" borderId="1" xfId="1" applyFont="1" applyFill="1" applyBorder="1" applyAlignment="1">
      <alignment horizontal="center"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20" fillId="2" borderId="7" xfId="1" applyFont="1" applyFill="1" applyBorder="1" applyAlignment="1">
      <alignment vertical="top" wrapText="1"/>
    </xf>
    <xf numFmtId="0" fontId="20" fillId="2" borderId="8" xfId="1" applyFont="1" applyFill="1" applyBorder="1" applyAlignment="1">
      <alignment vertical="top" wrapText="1"/>
    </xf>
    <xf numFmtId="0" fontId="20" fillId="2" borderId="14" xfId="1" applyFont="1" applyFill="1" applyBorder="1" applyAlignment="1">
      <alignment vertical="top" wrapText="1"/>
    </xf>
    <xf numFmtId="0" fontId="20" fillId="2" borderId="12" xfId="1" applyFont="1" applyFill="1" applyBorder="1" applyAlignment="1">
      <alignment vertical="top" wrapText="1"/>
    </xf>
    <xf numFmtId="0" fontId="20" fillId="2" borderId="0" xfId="1" applyFont="1" applyFill="1" applyBorder="1" applyAlignment="1">
      <alignment vertical="top" wrapText="1"/>
    </xf>
    <xf numFmtId="0" fontId="20" fillId="2" borderId="5" xfId="1" applyFont="1" applyFill="1" applyBorder="1" applyAlignment="1">
      <alignment vertical="top" wrapText="1"/>
    </xf>
    <xf numFmtId="0" fontId="20" fillId="2" borderId="13" xfId="1" applyFont="1" applyFill="1" applyBorder="1" applyAlignment="1">
      <alignment vertical="top" wrapText="1"/>
    </xf>
    <xf numFmtId="0" fontId="20" fillId="2" borderId="6" xfId="1" applyFont="1" applyFill="1" applyBorder="1" applyAlignment="1">
      <alignment vertical="top" wrapText="1"/>
    </xf>
    <xf numFmtId="0" fontId="20" fillId="2" borderId="15" xfId="1" applyFont="1" applyFill="1" applyBorder="1" applyAlignment="1">
      <alignment vertical="top" wrapText="1"/>
    </xf>
    <xf numFmtId="0" fontId="6" fillId="2" borderId="0" xfId="1" applyFont="1" applyFill="1" applyAlignment="1">
      <alignment vertical="top"/>
    </xf>
    <xf numFmtId="0" fontId="6" fillId="2" borderId="5" xfId="1" applyFont="1" applyFill="1" applyBorder="1" applyAlignment="1">
      <alignment vertical="top"/>
    </xf>
    <xf numFmtId="0" fontId="11" fillId="2" borderId="1" xfId="1" applyFont="1" applyFill="1" applyBorder="1" applyAlignment="1">
      <alignment horizontal="left" vertical="top" wrapText="1"/>
    </xf>
    <xf numFmtId="0" fontId="11" fillId="2" borderId="2" xfId="1" applyFont="1" applyFill="1" applyBorder="1" applyAlignment="1">
      <alignment horizontal="left" vertical="top" wrapText="1"/>
    </xf>
    <xf numFmtId="0" fontId="11" fillId="2" borderId="3" xfId="1" applyFont="1" applyFill="1" applyBorder="1" applyAlignment="1">
      <alignment horizontal="left" vertical="top" wrapText="1"/>
    </xf>
    <xf numFmtId="0" fontId="11" fillId="2" borderId="4" xfId="1" applyFont="1" applyFill="1" applyBorder="1" applyAlignment="1" applyProtection="1">
      <alignment horizontal="left" vertical="top" wrapText="1"/>
      <protection locked="0"/>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7" fillId="2" borderId="0" xfId="1" applyFont="1" applyFill="1" applyAlignment="1">
      <alignment horizontal="right" vertical="top"/>
    </xf>
    <xf numFmtId="0" fontId="11" fillId="3" borderId="1" xfId="1" applyFont="1" applyFill="1" applyBorder="1" applyAlignment="1">
      <alignment horizontal="center" vertical="top"/>
    </xf>
    <xf numFmtId="0" fontId="11" fillId="3" borderId="2" xfId="1" applyFont="1" applyFill="1" applyBorder="1" applyAlignment="1">
      <alignment horizontal="center" vertical="top"/>
    </xf>
    <xf numFmtId="0" fontId="11" fillId="3" borderId="3" xfId="1" applyFont="1" applyFill="1" applyBorder="1" applyAlignment="1">
      <alignment horizontal="center" vertical="top"/>
    </xf>
    <xf numFmtId="0" fontId="11" fillId="3" borderId="4" xfId="1" applyFont="1" applyFill="1" applyBorder="1" applyAlignment="1">
      <alignment horizontal="center" vertical="top"/>
    </xf>
    <xf numFmtId="0" fontId="41" fillId="12" borderId="1" xfId="2" applyFont="1" applyFill="1" applyBorder="1" applyAlignment="1">
      <alignment horizontal="center" vertical="top" wrapText="1"/>
    </xf>
    <xf numFmtId="0" fontId="41" fillId="12" borderId="2" xfId="2" applyFont="1" applyFill="1" applyBorder="1" applyAlignment="1">
      <alignment horizontal="center" vertical="top"/>
    </xf>
    <xf numFmtId="0" fontId="41" fillId="12" borderId="3" xfId="2" applyFont="1" applyFill="1" applyBorder="1" applyAlignment="1">
      <alignment horizontal="center" vertical="top"/>
    </xf>
  </cellXfs>
  <cellStyles count="3">
    <cellStyle name="Normal" xfId="0" builtinId="0"/>
    <cellStyle name="Normal 2" xfId="1" xr:uid="{00000000-0005-0000-0000-00002A000000}"/>
    <cellStyle name="Normal 3" xfId="2" xr:uid="{30A18E88-A768-4A7C-8AF6-5AB7DEC801C6}"/>
  </cellStyles>
  <dxfs count="46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gColor indexed="64"/>
          <bgColor indexed="65"/>
        </patternFill>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ericsson-my.sharepoint.com/personal/leif_mattisson_ericsson_com/Documents/Backup/Documents/3GPP/RAN5/2022-05-16%20RAN5%2095-e/e-inputs/PRD21%20NR%20bands%20and%205G%20NR%20CADC/PRD21%20v1.1.0%20WP%20templates/WP%20NR%20CA%20PC3%20FR1%20v1.1.0.xlsx?173ADB11" TargetMode="External"/><Relationship Id="rId1" Type="http://schemas.openxmlformats.org/officeDocument/2006/relationships/externalLinkPath" Target="file:///\\173ADB11\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17" totalsRowShown="0" dataDxfId="454">
  <autoFilter ref="A14:P17" xr:uid="{00000000-0009-0000-0100-000001000000}"/>
  <tableColumns count="16">
    <tableColumn id="15" xr3:uid="{00000000-0010-0000-0000-00000F000000}" name="Marked config" dataDxfId="453"/>
    <tableColumn id="1" xr3:uid="{00000000-0010-0000-0000-000001000000}" name="Release introduced in TS 38.101-x" dataDxfId="452"/>
    <tableColumn id="2" xr3:uid="{00000000-0010-0000-0000-000002000000}" name="Type of configuration" dataDxfId="451"/>
    <tableColumn id="3" xr3:uid="{00000000-0010-0000-0000-000003000000}" name="TS and Source Table" dataDxfId="450"/>
    <tableColumn id="4" xr3:uid="{00000000-0010-0000-0000-000004000000}" name="Configuration" dataDxfId="449"/>
    <tableColumn id="5" xr3:uid="{00000000-0010-0000-0000-000005000000}" name="Uplink_x000a_configuration" dataDxfId="448"/>
    <tableColumn id="6" xr3:uid="{00000000-0010-0000-0000-000006000000}" name="PC3 Status" dataDxfId="447"/>
    <tableColumn id="7" xr3:uid="{00000000-0010-0000-0000-000007000000}" name="PC2 completed?" dataDxfId="446"/>
    <tableColumn id="8" xr3:uid="{00000000-0010-0000-0000-000008000000}" name="RAN5 Completion Meeting _x000a_(PC3)" dataDxfId="445"/>
    <tableColumn id="9" xr3:uid="{00000000-0010-0000-0000-000009000000}" name="Completion Reference_x000a_(PC3)" dataDxfId="444"/>
    <tableColumn id="10" xr3:uid="{00000000-0010-0000-0000-00000A000000}" name="Interested operator_x000a_(PC3)" dataDxfId="443"/>
    <tableColumn id="11" xr3:uid="{00000000-0010-0000-0000-00000B000000}" name="Responsible Company (contact)_x000a_(PC3)" dataDxfId="442"/>
    <tableColumn id="12" xr3:uid="{00000000-0010-0000-0000-00000C000000}" name="Assignment_x000a_[RAN5 meeting]_x000a_ (PC3)" dataDxfId="441"/>
    <tableColumn id="13" xr3:uid="{00000000-0010-0000-0000-00000D000000}" name="Applicable RAN5 WI code(s)  for CRs" dataDxfId="440"/>
    <tableColumn id="14" xr3:uid="{6B233E5C-8CA0-4036-A3E4-75E6658E6952}" name="Comments" dataDxfId="439"/>
    <tableColumn id="16" xr3:uid="{0471AEA7-4E8D-4902-8682-C81FB94951C5}" name="Introduced in PRD version" dataDxfId="43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7"/>
  <sheetViews>
    <sheetView tabSelected="1" zoomScale="110" zoomScaleNormal="110" workbookViewId="0">
      <selection activeCell="K10" sqref="K10"/>
    </sheetView>
  </sheetViews>
  <sheetFormatPr defaultColWidth="9.140625" defaultRowHeight="15"/>
  <cols>
    <col min="1" max="1" width="6.5703125" style="100" customWidth="1"/>
    <col min="2" max="2" width="10.7109375" style="100" customWidth="1"/>
    <col min="3" max="3" width="17" style="100" customWidth="1"/>
    <col min="4" max="4" width="19.5703125" style="100" customWidth="1"/>
    <col min="5" max="5" width="22" style="100" customWidth="1"/>
    <col min="6" max="6" width="28.7109375" style="100" customWidth="1"/>
    <col min="7" max="7" width="10.7109375" style="100" customWidth="1"/>
    <col min="8" max="8" width="9.28515625" style="100" hidden="1" customWidth="1"/>
    <col min="9" max="9" width="11.140625" style="100" hidden="1" customWidth="1"/>
    <col min="10" max="10" width="11.5703125" style="100" hidden="1" customWidth="1"/>
    <col min="11" max="11" width="13.85546875" style="100" customWidth="1"/>
    <col min="12" max="12" width="20.5703125" style="100" customWidth="1"/>
    <col min="13" max="13" width="14.5703125" style="100" customWidth="1"/>
    <col min="14" max="14" width="34.85546875" style="100" customWidth="1"/>
    <col min="15" max="15" width="17.7109375" style="100" customWidth="1"/>
    <col min="16" max="16" width="6" style="100" hidden="1" customWidth="1"/>
    <col min="17" max="17" width="5.85546875" style="100" customWidth="1"/>
    <col min="18" max="18" width="37.140625" style="100" customWidth="1"/>
    <col min="19" max="19" width="24.42578125" style="100" customWidth="1"/>
    <col min="20" max="16384" width="9.140625" style="100"/>
  </cols>
  <sheetData>
    <row r="1" spans="1:16382" ht="20.25">
      <c r="A1" s="101"/>
      <c r="B1" s="152" t="s">
        <v>0</v>
      </c>
      <c r="C1" s="152"/>
      <c r="D1" s="152"/>
      <c r="E1" s="152"/>
      <c r="F1" s="152"/>
      <c r="G1" s="152"/>
      <c r="H1" s="152"/>
      <c r="I1" s="152"/>
      <c r="J1" s="152"/>
      <c r="K1" s="152"/>
      <c r="L1" s="152"/>
      <c r="M1" s="152"/>
      <c r="N1" s="152"/>
      <c r="O1" s="11"/>
      <c r="P1" s="62"/>
      <c r="Q1" s="62"/>
      <c r="R1" s="62"/>
      <c r="S1" s="62"/>
    </row>
    <row r="2" spans="1:16382" ht="17.25" customHeight="1">
      <c r="B2" s="102" t="s">
        <v>1</v>
      </c>
      <c r="C2" s="153" t="str" cm="1">
        <f t="array" aca="1" ref="C2" ca="1">"PRD21, WP EN-DC PC3 FR1 " &amp;INDIRECT("'Revision History WP template'!$A$3")</f>
        <v>PRD21, WP EN-DC PC3 FR1 v1.1.0</v>
      </c>
      <c r="D2" s="153"/>
      <c r="E2" s="153"/>
      <c r="F2" s="153"/>
      <c r="G2" s="153"/>
      <c r="H2" s="153"/>
      <c r="I2" s="153"/>
      <c r="J2" s="153"/>
      <c r="K2" s="153"/>
      <c r="L2" s="153"/>
      <c r="M2" s="153"/>
      <c r="N2" s="153"/>
      <c r="O2" s="11"/>
      <c r="P2" s="106"/>
      <c r="Q2" s="62"/>
      <c r="R2" s="62"/>
      <c r="S2" s="62"/>
    </row>
    <row r="3" spans="1:16382" ht="30" customHeight="1">
      <c r="B3" s="154" t="s">
        <v>2</v>
      </c>
      <c r="C3" s="154"/>
      <c r="D3" s="154"/>
      <c r="E3" s="154"/>
      <c r="F3" s="154"/>
      <c r="G3" s="154"/>
      <c r="H3" s="154"/>
      <c r="I3" s="154"/>
      <c r="J3" s="154"/>
      <c r="K3" s="154"/>
      <c r="L3" s="154"/>
      <c r="M3" s="154"/>
      <c r="N3" s="154"/>
      <c r="O3" s="62"/>
      <c r="P3" s="62"/>
      <c r="Q3" s="62"/>
      <c r="R3" s="62"/>
      <c r="S3" s="62"/>
    </row>
    <row r="4" spans="1:16382" ht="18">
      <c r="B4" s="145" t="s">
        <v>3</v>
      </c>
      <c r="C4" s="145"/>
      <c r="D4" s="145"/>
      <c r="E4" s="145"/>
      <c r="F4" s="145"/>
      <c r="G4" s="145"/>
      <c r="H4" s="145"/>
      <c r="I4" s="145"/>
      <c r="J4" s="145"/>
      <c r="K4" s="39"/>
      <c r="L4" s="40"/>
      <c r="M4" s="40"/>
      <c r="N4" s="10"/>
      <c r="O4" s="10"/>
      <c r="P4" s="10"/>
      <c r="Q4" s="10"/>
      <c r="R4" s="10"/>
      <c r="S4" s="10"/>
    </row>
    <row r="5" spans="1:16382">
      <c r="A5" s="12"/>
      <c r="B5" s="155" t="s">
        <v>4</v>
      </c>
      <c r="C5" s="155"/>
      <c r="D5" s="156" t="str">
        <f t="array" aca="1" ref="D5" ca="1">SUBSTITUTE(MID(CELL("filename"),SEARCH("[",CELL("filename"))+1,SEARCH("]",CELL("filename"))-SEARCH("[",CELL("filename"))-1),".xlsx","")</f>
        <v>WP EN-DC PC3 FR1 v1.1.0_RAN5_96-e_Nokia</v>
      </c>
      <c r="E5" s="157"/>
      <c r="F5" s="158"/>
      <c r="K5" s="150" t="s">
        <v>5</v>
      </c>
      <c r="L5" s="159"/>
      <c r="M5" s="159"/>
      <c r="N5" s="159"/>
      <c r="O5" s="159"/>
      <c r="P5" s="159"/>
      <c r="Q5" s="159"/>
      <c r="R5" s="159"/>
      <c r="S5" s="42"/>
    </row>
    <row r="6" spans="1:16382" ht="18.75">
      <c r="A6" s="12"/>
      <c r="B6" s="140" t="s">
        <v>6</v>
      </c>
      <c r="C6" s="140"/>
      <c r="D6" s="141" t="s">
        <v>297</v>
      </c>
      <c r="E6" s="142"/>
      <c r="F6" s="143"/>
      <c r="K6" s="150" t="s">
        <v>7</v>
      </c>
      <c r="L6" s="151"/>
      <c r="M6" s="151"/>
      <c r="N6" s="151"/>
      <c r="O6" s="151"/>
      <c r="P6" s="151"/>
      <c r="Q6" s="151"/>
      <c r="R6" s="151"/>
      <c r="S6" s="109"/>
    </row>
    <row r="7" spans="1:16382" ht="15" customHeight="1">
      <c r="A7" s="12"/>
      <c r="B7" s="140" t="s">
        <v>8</v>
      </c>
      <c r="C7" s="140"/>
      <c r="D7" s="141" t="s">
        <v>298</v>
      </c>
      <c r="E7" s="142"/>
      <c r="F7" s="143"/>
      <c r="K7" s="148" t="s">
        <v>9</v>
      </c>
      <c r="L7" s="149"/>
      <c r="M7" s="149"/>
      <c r="N7" s="149"/>
      <c r="O7" s="149"/>
      <c r="P7" s="149"/>
      <c r="Q7" s="149"/>
      <c r="R7" s="149"/>
      <c r="S7" s="110"/>
    </row>
    <row r="8" spans="1:16382">
      <c r="A8" s="12"/>
      <c r="B8" s="140" t="s">
        <v>10</v>
      </c>
      <c r="C8" s="140"/>
      <c r="D8" s="141"/>
      <c r="E8" s="142"/>
      <c r="F8" s="143"/>
      <c r="K8" s="148"/>
      <c r="L8" s="149"/>
      <c r="M8" s="149"/>
      <c r="N8" s="149"/>
      <c r="O8" s="149"/>
      <c r="P8" s="149"/>
      <c r="Q8" s="149"/>
      <c r="R8" s="149"/>
      <c r="S8" s="110"/>
    </row>
    <row r="9" spans="1:16382">
      <c r="S9" s="110"/>
    </row>
    <row r="10" spans="1:16382" ht="18">
      <c r="B10" s="144" t="s">
        <v>11</v>
      </c>
      <c r="C10" s="144"/>
      <c r="D10" s="46">
        <f>'WP EN-DC PC3 FR1'!I16</f>
        <v>1</v>
      </c>
      <c r="E10" s="11"/>
      <c r="F10" s="11"/>
      <c r="G10" s="11"/>
      <c r="H10" s="11"/>
      <c r="I10" s="11"/>
      <c r="J10" s="11"/>
      <c r="S10" s="110"/>
    </row>
    <row r="11" spans="1:16382">
      <c r="S11" s="110"/>
    </row>
    <row r="12" spans="1:16382" ht="18.75" customHeight="1">
      <c r="B12" s="145" t="s">
        <v>12</v>
      </c>
      <c r="C12" s="145"/>
      <c r="D12" s="145"/>
      <c r="E12" s="145"/>
      <c r="F12" s="145"/>
      <c r="G12" s="145"/>
      <c r="H12" s="145"/>
      <c r="I12" s="145"/>
      <c r="J12" s="145"/>
      <c r="S12" s="110"/>
    </row>
    <row r="13" spans="1:16382" ht="108" customHeight="1">
      <c r="A13" s="103"/>
      <c r="B13" s="146" t="s">
        <v>266</v>
      </c>
      <c r="C13" s="147"/>
      <c r="D13" s="147"/>
      <c r="E13" s="147"/>
      <c r="F13" s="147"/>
      <c r="G13" s="147"/>
      <c r="H13" s="147"/>
      <c r="I13" s="147"/>
      <c r="J13" s="147"/>
      <c r="K13" s="147"/>
      <c r="L13" s="147"/>
      <c r="M13" s="147"/>
      <c r="N13" s="147"/>
      <c r="S13" s="110"/>
    </row>
    <row r="14" spans="1:16382" ht="45">
      <c r="A14" s="104" t="s">
        <v>13</v>
      </c>
      <c r="B14" s="105" t="s">
        <v>14</v>
      </c>
      <c r="C14" s="104" t="s">
        <v>15</v>
      </c>
      <c r="D14" s="104" t="s">
        <v>16</v>
      </c>
      <c r="E14" s="104" t="s">
        <v>17</v>
      </c>
      <c r="F14" s="104" t="s">
        <v>18</v>
      </c>
      <c r="G14" s="104" t="s">
        <v>19</v>
      </c>
      <c r="H14" s="104" t="s">
        <v>20</v>
      </c>
      <c r="I14" s="104" t="s">
        <v>21</v>
      </c>
      <c r="J14" s="104" t="s">
        <v>22</v>
      </c>
      <c r="K14" s="104" t="s">
        <v>23</v>
      </c>
      <c r="L14" s="104" t="s">
        <v>24</v>
      </c>
      <c r="M14" s="104" t="s">
        <v>25</v>
      </c>
      <c r="N14" s="107" t="s">
        <v>26</v>
      </c>
      <c r="O14" s="123" t="s">
        <v>10</v>
      </c>
      <c r="P14" s="104" t="s">
        <v>274</v>
      </c>
    </row>
    <row r="15" spans="1:16382">
      <c r="A15" s="124"/>
      <c r="B15" s="125" t="s">
        <v>299</v>
      </c>
      <c r="C15" s="125" t="s">
        <v>300</v>
      </c>
      <c r="D15" s="126" t="s">
        <v>301</v>
      </c>
      <c r="E15" s="127" t="s">
        <v>302</v>
      </c>
      <c r="F15" s="127" t="s">
        <v>303</v>
      </c>
      <c r="G15" s="125" t="s">
        <v>304</v>
      </c>
      <c r="H15" s="125"/>
      <c r="I15" s="126"/>
      <c r="J15" s="126"/>
      <c r="K15" s="126" t="s">
        <v>305</v>
      </c>
      <c r="L15" s="126" t="s">
        <v>306</v>
      </c>
      <c r="M15" s="126" t="s">
        <v>307</v>
      </c>
      <c r="N15" s="126" t="s">
        <v>308</v>
      </c>
      <c r="O15" s="126"/>
      <c r="P15" s="126" t="s">
        <v>309</v>
      </c>
      <c r="Q15" s="108"/>
      <c r="R15" s="108"/>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row>
    <row r="16" spans="1:16382">
      <c r="A16" s="133"/>
      <c r="B16" s="134" t="s">
        <v>299</v>
      </c>
      <c r="C16" s="134" t="s">
        <v>300</v>
      </c>
      <c r="D16" s="135" t="s">
        <v>301</v>
      </c>
      <c r="E16" s="136" t="s">
        <v>302</v>
      </c>
      <c r="F16" s="137" t="s">
        <v>310</v>
      </c>
      <c r="G16" s="134" t="s">
        <v>304</v>
      </c>
      <c r="H16" s="134"/>
      <c r="I16" s="135"/>
      <c r="J16" s="135"/>
      <c r="K16" s="135" t="s">
        <v>305</v>
      </c>
      <c r="L16" s="135" t="s">
        <v>306</v>
      </c>
      <c r="M16" s="135" t="s">
        <v>282</v>
      </c>
      <c r="N16" s="135" t="s">
        <v>308</v>
      </c>
      <c r="O16" s="135"/>
      <c r="P16" s="135" t="s">
        <v>309</v>
      </c>
    </row>
    <row r="17" spans="1:16">
      <c r="A17" s="133"/>
      <c r="B17" s="134" t="s">
        <v>299</v>
      </c>
      <c r="C17" s="134" t="s">
        <v>300</v>
      </c>
      <c r="D17" s="135" t="s">
        <v>301</v>
      </c>
      <c r="E17" s="136" t="s">
        <v>302</v>
      </c>
      <c r="F17" s="137" t="s">
        <v>311</v>
      </c>
      <c r="G17" s="134" t="s">
        <v>304</v>
      </c>
      <c r="H17" s="134"/>
      <c r="I17" s="135"/>
      <c r="J17" s="135"/>
      <c r="K17" s="135" t="s">
        <v>305</v>
      </c>
      <c r="L17" s="135" t="s">
        <v>306</v>
      </c>
      <c r="M17" s="135" t="s">
        <v>282</v>
      </c>
      <c r="N17" s="135" t="s">
        <v>308</v>
      </c>
      <c r="O17" s="135"/>
      <c r="P17" s="135" t="s">
        <v>309</v>
      </c>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61" priority="1" stopIfTrue="1">
      <formula>D10=""</formula>
    </cfRule>
    <cfRule type="expression" dxfId="460" priority="2" stopIfTrue="1">
      <formula>D10&lt;=0</formula>
    </cfRule>
    <cfRule type="expression" dxfId="459" priority="3" stopIfTrue="1">
      <formula>D10&lt;1</formula>
    </cfRule>
    <cfRule type="expression" dxfId="458" priority="4">
      <formula>D10&gt;=1</formula>
    </cfRule>
    <cfRule type="expression" dxfId="457" priority="5">
      <formula>#REF!&lt;=0</formula>
    </cfRule>
    <cfRule type="expression" dxfId="456" priority="6">
      <formula>#REF!&lt;1</formula>
    </cfRule>
    <cfRule type="expression" dxfId="45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50"/>
  <sheetViews>
    <sheetView zoomScale="90" zoomScaleNormal="90" workbookViewId="0">
      <selection activeCell="M38" sqref="M38"/>
    </sheetView>
  </sheetViews>
  <sheetFormatPr defaultColWidth="9.140625" defaultRowHeight="14.25" outlineLevelRow="2"/>
  <cols>
    <col min="1" max="1" width="4" style="1" customWidth="1"/>
    <col min="2" max="3" width="6.5703125" style="5" customWidth="1"/>
    <col min="4" max="4" width="8.85546875" style="6" customWidth="1"/>
    <col min="5" max="5" width="10.140625" style="6" customWidth="1"/>
    <col min="6" max="6" width="21" style="6" customWidth="1"/>
    <col min="7" max="7" width="33" style="7" customWidth="1"/>
    <col min="8" max="8" width="28.140625" style="8" customWidth="1"/>
    <col min="9" max="9" width="41.5703125" style="7" customWidth="1"/>
    <col min="10" max="10" width="12.42578125" style="7" customWidth="1"/>
    <col min="11" max="11" width="11.140625" style="7" customWidth="1"/>
    <col min="12" max="12" width="11.42578125" style="7" customWidth="1"/>
    <col min="13" max="13" width="20.7109375" style="8" customWidth="1"/>
    <col min="14" max="14" width="6.85546875" style="8" customWidth="1"/>
    <col min="15" max="15" width="13" style="8" customWidth="1"/>
    <col min="16" max="16" width="1.5703125" style="8" customWidth="1"/>
    <col min="17" max="17" width="6.5703125" style="9" customWidth="1"/>
    <col min="18" max="18" width="6.42578125" style="9" customWidth="1"/>
    <col min="19" max="20" width="6" style="9" customWidth="1"/>
    <col min="21" max="21" width="5.85546875" style="9" customWidth="1"/>
    <col min="22" max="22" width="5.42578125" style="9" customWidth="1"/>
    <col min="23" max="23" width="6" style="9" customWidth="1"/>
    <col min="24" max="24" width="6" style="10" customWidth="1"/>
    <col min="25" max="42" width="9.140625" style="1"/>
    <col min="43" max="16384" width="9.140625" style="6"/>
  </cols>
  <sheetData>
    <row r="1" spans="2:24" ht="20.25">
      <c r="B1" s="152" t="str">
        <f>'WP scope'!$B$1</f>
        <v>Work plan for introduction of EN-DC PC3 FR1 configurations into 3GPP UE conformance test specifications</v>
      </c>
      <c r="C1" s="152"/>
      <c r="D1" s="152"/>
      <c r="E1" s="152"/>
      <c r="F1" s="152"/>
      <c r="G1" s="152"/>
      <c r="H1" s="152"/>
      <c r="I1" s="152"/>
      <c r="J1" s="152"/>
      <c r="K1" s="152"/>
      <c r="L1" s="152"/>
      <c r="M1" s="152"/>
      <c r="N1" s="37"/>
      <c r="O1" s="38"/>
      <c r="P1" s="38"/>
      <c r="Q1" s="60"/>
      <c r="R1" s="61"/>
      <c r="S1" s="61"/>
      <c r="T1" s="38"/>
      <c r="U1" s="38"/>
      <c r="V1" s="38"/>
      <c r="W1" s="38"/>
      <c r="X1" s="62"/>
    </row>
    <row r="2" spans="2:24" ht="18">
      <c r="B2" s="219" t="str">
        <f>'WP scope'!B3</f>
        <v>Note! A copy of this work plan shall be included in a Completion Declaration Statement (CDS) to be submitted as a TDOC to the RAN5 meeting when the configuration(s) are completed.</v>
      </c>
      <c r="C2" s="219"/>
      <c r="D2" s="219"/>
      <c r="E2" s="219"/>
      <c r="F2" s="219"/>
      <c r="G2" s="219"/>
      <c r="H2" s="219"/>
      <c r="I2" s="219"/>
      <c r="J2" s="219"/>
      <c r="K2" s="219"/>
      <c r="L2" s="219"/>
      <c r="M2" s="219"/>
      <c r="N2" s="219"/>
      <c r="O2" s="220" t="str">
        <f ca="1">'WP scope'!B2&amp;" "&amp;'WP scope'!C2</f>
        <v>WP template: PRD21, WP EN-DC PC3 FR1 v1.1.0</v>
      </c>
      <c r="P2" s="220"/>
      <c r="Q2" s="220"/>
      <c r="R2" s="220"/>
      <c r="S2" s="220"/>
      <c r="T2" s="220"/>
      <c r="U2" s="220"/>
      <c r="V2" s="220"/>
      <c r="W2" s="220"/>
      <c r="X2" s="62"/>
    </row>
    <row r="3" spans="2:24" ht="18">
      <c r="B3" s="145" t="s">
        <v>27</v>
      </c>
      <c r="C3" s="145"/>
      <c r="D3" s="145"/>
      <c r="E3" s="145"/>
      <c r="F3" s="145"/>
      <c r="G3" s="145"/>
      <c r="H3" s="145"/>
      <c r="I3" s="145"/>
      <c r="J3" s="145"/>
      <c r="K3" s="145"/>
      <c r="L3" s="145"/>
      <c r="M3" s="39"/>
      <c r="N3" s="40"/>
      <c r="O3" s="40"/>
      <c r="P3" s="40"/>
      <c r="Q3" s="10"/>
      <c r="R3" s="10"/>
      <c r="S3" s="10"/>
      <c r="T3" s="10"/>
      <c r="U3" s="10"/>
      <c r="V3" s="10"/>
      <c r="W3" s="10"/>
    </row>
    <row r="4" spans="2:24" ht="15" outlineLevel="2">
      <c r="B4" s="12"/>
      <c r="C4" s="12"/>
      <c r="D4" s="221" t="s">
        <v>28</v>
      </c>
      <c r="E4" s="222"/>
      <c r="F4" s="222"/>
      <c r="G4" s="223"/>
      <c r="H4" s="13" t="s">
        <v>29</v>
      </c>
      <c r="I4" s="224" t="s">
        <v>30</v>
      </c>
      <c r="J4" s="224"/>
      <c r="K4" s="224"/>
      <c r="L4" s="224"/>
      <c r="M4" s="224"/>
      <c r="N4" s="224"/>
      <c r="O4" s="41"/>
      <c r="P4" s="41"/>
      <c r="Q4" s="41"/>
      <c r="R4" s="10"/>
      <c r="S4" s="10"/>
      <c r="T4" s="10"/>
      <c r="U4" s="10"/>
      <c r="V4" s="10"/>
      <c r="W4" s="10"/>
    </row>
    <row r="5" spans="2:24" ht="14.25" customHeight="1" outlineLevel="2">
      <c r="B5" s="12"/>
      <c r="C5" s="12"/>
      <c r="D5" s="211" t="s">
        <v>31</v>
      </c>
      <c r="E5" s="212"/>
      <c r="F5" s="212"/>
      <c r="G5" s="213"/>
      <c r="H5" s="14" t="s">
        <v>32</v>
      </c>
      <c r="I5" s="214" t="str" cm="1">
        <f t="array" ref="I5">_xlfn.TEXTJOIN(", ",TRUE,IF(WPscopeTbl[Configuration]&lt;&gt;"",IF(LEN(SUBSTITUTE(WPscopeTbl[Configuration],"BCS",""))=LEN(WPscopeTbl[Configuration]),IF(WPscopeTbl[Uplink
configuration]="",WPscopeTbl[Configuration]&amp;"/-",IF(WPscopeTbl[Uplink
configuration]="-",WPscopeTbl[Configuration]&amp;"/-","")),""),""))</f>
        <v/>
      </c>
      <c r="J5" s="214"/>
      <c r="K5" s="214"/>
      <c r="L5" s="214"/>
      <c r="M5" s="214"/>
      <c r="N5" s="214"/>
      <c r="O5" s="42"/>
      <c r="P5" s="42"/>
      <c r="Q5" s="42"/>
      <c r="R5" s="42"/>
      <c r="S5" s="42"/>
      <c r="T5" s="42"/>
      <c r="U5" s="42"/>
      <c r="V5" s="42"/>
      <c r="W5" s="42"/>
    </row>
    <row r="6" spans="2:24" ht="14.25" customHeight="1" outlineLevel="2">
      <c r="B6" s="12"/>
      <c r="C6" s="12"/>
      <c r="D6" s="211" t="s">
        <v>33</v>
      </c>
      <c r="E6" s="212"/>
      <c r="F6" s="212"/>
      <c r="G6" s="213"/>
      <c r="H6" s="14" t="s">
        <v>34</v>
      </c>
      <c r="I6" s="214" t="str" cm="1">
        <f t="array" ref="I6">_xlfn.TEXTJOIN(", ",TRUE,IF(WPscopeTbl[Configuration]&lt;&gt;"",IF(LEN(SUBSTITUTE(WPscopeTbl[Configuration],"BCS",""))=LEN(WPscopeTbl[Configuration]),IF(WPscopeTbl[Uplink
configuration]&lt;&gt;"",IF(WPscopeTbl[Uplink
configuration]="-","",WPscopeTbl[Configuration]&amp;"/"&amp;WPscopeTbl[Uplink
configuration]),""),""),""))</f>
        <v>DC_3A-7A-20A_n8A/DC_3A_n8A, DC_3A-7A-20A_n8A/DC_7A_n8A, DC_3A-7A-20A_n8A/DC_20A_n8A</v>
      </c>
      <c r="J6" s="214"/>
      <c r="K6" s="214"/>
      <c r="L6" s="214"/>
      <c r="M6" s="214"/>
      <c r="N6" s="214"/>
      <c r="O6" s="42"/>
      <c r="P6" s="42"/>
      <c r="Q6" s="42"/>
      <c r="R6" s="42"/>
      <c r="S6" s="42"/>
      <c r="T6" s="42"/>
      <c r="U6" s="42"/>
      <c r="V6" s="42"/>
      <c r="W6" s="42"/>
    </row>
    <row r="7" spans="2:24" ht="14.25" customHeight="1" outlineLevel="2">
      <c r="B7" s="12"/>
      <c r="C7" s="12"/>
      <c r="D7" s="211" t="s">
        <v>31</v>
      </c>
      <c r="E7" s="212"/>
      <c r="F7" s="212"/>
      <c r="G7" s="213"/>
      <c r="H7" s="14" t="s">
        <v>35</v>
      </c>
      <c r="I7" s="214" t="str" cm="1">
        <f t="array" ref="I7">_xlfn.TEXTJOIN(", ",TRUE,IF(WPscopeTbl[Configuration]&lt;&gt;"",IF(LEN(SUBSTITUTE(WPscopeTbl[Configuration],"BCS",""))&lt;LEN(WPscopeTbl[Configuration]),IF(WPscopeTbl[Uplink
configuration]="",WPscopeTbl[Configuration]&amp;"/-",IF(WPscopeTbl[Uplink
configuration]="-",WPscopeTbl[Configuration]&amp;"/-","")),""),""))</f>
        <v/>
      </c>
      <c r="J7" s="214"/>
      <c r="K7" s="214"/>
      <c r="L7" s="214"/>
      <c r="M7" s="214"/>
      <c r="N7" s="214"/>
      <c r="O7" s="42"/>
      <c r="P7" s="42"/>
      <c r="Q7" s="42"/>
      <c r="R7" s="42"/>
      <c r="S7" s="42"/>
      <c r="T7" s="42"/>
      <c r="U7" s="42"/>
      <c r="V7" s="42"/>
      <c r="W7" s="42"/>
    </row>
    <row r="8" spans="2:24" ht="14.25" customHeight="1" outlineLevel="2">
      <c r="B8" s="12"/>
      <c r="C8" s="12"/>
      <c r="D8" s="211" t="s">
        <v>33</v>
      </c>
      <c r="E8" s="212"/>
      <c r="F8" s="212"/>
      <c r="G8" s="213"/>
      <c r="H8" s="14" t="s">
        <v>36</v>
      </c>
      <c r="I8" s="214" t="str">
        <f t="array" ref="I8">_xlfn.TEXTJOIN(", ",TRUE,IF(WPscopeTbl[Configuration]&lt;&gt;"",IF(LEN(SUBSTITUTE(WPscopeTbl[Configuration],"BCS",""))&lt;LEN(WPscopeTbl[Configuration]),IF(WPscopeTbl[Uplink
configuration]&lt;&gt;"",IF(WPscopeTbl[Uplink
configuration]="-","",WPscopeTbl[Configuration]&amp;"/"&amp;WPscopeTbl[Uplink
configuration]),""),""),""))</f>
        <v/>
      </c>
      <c r="J8" s="214"/>
      <c r="K8" s="214"/>
      <c r="L8" s="214"/>
      <c r="M8" s="214"/>
      <c r="N8" s="214"/>
      <c r="O8" s="42"/>
      <c r="P8" s="42"/>
      <c r="Q8" s="42"/>
      <c r="R8" s="42"/>
      <c r="S8" s="42"/>
      <c r="T8" s="42"/>
      <c r="U8" s="42"/>
      <c r="V8" s="42"/>
      <c r="W8" s="42"/>
    </row>
    <row r="9" spans="2:24" s="1" customFormat="1" ht="14.25" customHeight="1" outlineLevel="2">
      <c r="B9" s="12"/>
      <c r="C9" s="12"/>
      <c r="D9" s="215" t="s">
        <v>37</v>
      </c>
      <c r="E9" s="215"/>
      <c r="F9" s="215"/>
      <c r="G9" s="215"/>
      <c r="H9" s="15" t="s">
        <v>38</v>
      </c>
      <c r="I9" s="216" t="str">
        <f>_xlfn.TEXTJOIN(", ",TRUE,$I$5:$L$8)</f>
        <v>DC_3A-7A-20A_n8A/DC_3A_n8A, DC_3A-7A-20A_n8A/DC_7A_n8A, DC_3A-7A-20A_n8A/DC_20A_n8A</v>
      </c>
      <c r="J9" s="217"/>
      <c r="K9" s="217"/>
      <c r="L9" s="217"/>
      <c r="M9" s="217"/>
      <c r="N9" s="218"/>
      <c r="O9" s="42"/>
      <c r="P9" s="42"/>
      <c r="Q9" s="42"/>
      <c r="R9" s="42"/>
      <c r="S9" s="42"/>
      <c r="T9" s="42"/>
      <c r="U9" s="42"/>
      <c r="V9" s="42"/>
      <c r="W9" s="42"/>
      <c r="X9" s="10"/>
    </row>
    <row r="10" spans="2:24" s="1" customFormat="1" ht="14.25" customHeight="1" outlineLevel="2">
      <c r="B10" s="12"/>
      <c r="C10" s="12"/>
      <c r="D10" s="215" t="s">
        <v>39</v>
      </c>
      <c r="E10" s="215"/>
      <c r="F10" s="215"/>
      <c r="G10" s="215"/>
      <c r="H10" s="15" t="s">
        <v>40</v>
      </c>
      <c r="I10" s="216" t="str">
        <f>_xlfn.TEXTJOIN(", ",TRUE,$I$5:$L$6)</f>
        <v>DC_3A-7A-20A_n8A/DC_3A_n8A, DC_3A-7A-20A_n8A/DC_7A_n8A, DC_3A-7A-20A_n8A/DC_20A_n8A</v>
      </c>
      <c r="J10" s="217"/>
      <c r="K10" s="217"/>
      <c r="L10" s="217"/>
      <c r="M10" s="217"/>
      <c r="N10" s="218"/>
      <c r="O10" s="42"/>
      <c r="P10" s="42"/>
      <c r="Q10" s="42"/>
      <c r="R10" s="42"/>
      <c r="S10" s="42"/>
      <c r="T10" s="42"/>
      <c r="U10" s="42"/>
      <c r="V10" s="42"/>
      <c r="W10" s="42"/>
      <c r="X10" s="10"/>
    </row>
    <row r="11" spans="2:24" s="1" customFormat="1" ht="14.25" customHeight="1" outlineLevel="2">
      <c r="B11" s="12"/>
      <c r="C11" s="12"/>
      <c r="D11" s="215" t="s">
        <v>41</v>
      </c>
      <c r="E11" s="215"/>
      <c r="F11" s="215"/>
      <c r="G11" s="215"/>
      <c r="H11" s="15" t="s">
        <v>42</v>
      </c>
      <c r="I11" s="216" t="str">
        <f>_xlfn.TEXTJOIN(", ",TRUE,$I$7:$L$8)</f>
        <v/>
      </c>
      <c r="J11" s="217"/>
      <c r="K11" s="217"/>
      <c r="L11" s="217"/>
      <c r="M11" s="217"/>
      <c r="N11" s="218"/>
      <c r="O11" s="42"/>
      <c r="P11" s="42"/>
      <c r="Q11" s="42"/>
      <c r="R11" s="42"/>
      <c r="S11" s="42"/>
      <c r="T11" s="42"/>
      <c r="U11" s="42"/>
      <c r="V11" s="42"/>
      <c r="W11" s="42"/>
      <c r="X11" s="10"/>
    </row>
    <row r="12" spans="2:24" outlineLevel="2">
      <c r="B12" s="12"/>
      <c r="C12" s="12"/>
      <c r="D12" s="16"/>
      <c r="E12" s="17"/>
      <c r="F12" s="17"/>
      <c r="G12" s="18"/>
      <c r="H12" s="18"/>
      <c r="I12" s="43"/>
      <c r="J12" s="43"/>
      <c r="K12" s="43"/>
      <c r="L12" s="43"/>
      <c r="M12" s="40"/>
      <c r="N12" s="40"/>
      <c r="O12" s="40"/>
      <c r="P12" s="40"/>
      <c r="Q12" s="10"/>
      <c r="R12" s="10"/>
      <c r="S12" s="10"/>
      <c r="T12" s="10"/>
      <c r="U12" s="10"/>
      <c r="V12" s="10"/>
      <c r="W12" s="10"/>
    </row>
    <row r="13" spans="2:24" ht="18">
      <c r="B13" s="145" t="s">
        <v>43</v>
      </c>
      <c r="C13" s="145"/>
      <c r="D13" s="145"/>
      <c r="E13" s="145"/>
      <c r="F13" s="145"/>
      <c r="G13" s="145"/>
      <c r="H13" s="145"/>
      <c r="I13" s="145"/>
      <c r="J13" s="145"/>
      <c r="K13" s="145"/>
      <c r="L13" s="145"/>
      <c r="M13" s="40"/>
      <c r="N13" s="40"/>
      <c r="O13" s="40"/>
      <c r="P13" s="40"/>
      <c r="Q13" s="10"/>
      <c r="R13" s="10"/>
      <c r="S13" s="10"/>
      <c r="T13" s="10"/>
      <c r="U13" s="10"/>
      <c r="V13" s="10"/>
      <c r="W13" s="10"/>
    </row>
    <row r="14" spans="2:24" ht="18" outlineLevel="2">
      <c r="B14" s="12"/>
      <c r="C14" s="12"/>
      <c r="D14" s="19"/>
      <c r="E14" s="19"/>
      <c r="F14" s="19"/>
      <c r="G14" s="19"/>
      <c r="H14" s="19"/>
      <c r="I14" s="19"/>
      <c r="J14" s="19"/>
      <c r="K14" s="19"/>
      <c r="L14" s="19"/>
      <c r="M14" s="40"/>
      <c r="N14" s="40"/>
      <c r="O14" s="40"/>
      <c r="P14" s="40"/>
      <c r="Q14" s="10"/>
      <c r="R14" s="10"/>
      <c r="S14" s="10"/>
      <c r="T14" s="10"/>
      <c r="U14" s="10"/>
      <c r="V14" s="10"/>
      <c r="W14" s="10"/>
    </row>
    <row r="15" spans="2:24" outlineLevel="2">
      <c r="B15" s="12"/>
      <c r="C15" s="12"/>
      <c r="D15" s="209"/>
      <c r="E15" s="209"/>
      <c r="F15" s="209"/>
      <c r="G15" s="209"/>
      <c r="H15" s="210"/>
      <c r="I15" s="44" t="s">
        <v>44</v>
      </c>
      <c r="J15" s="45"/>
      <c r="K15" s="200" t="s">
        <v>45</v>
      </c>
      <c r="L15" s="201"/>
      <c r="M15" s="201"/>
      <c r="N15" s="201"/>
      <c r="O15" s="201"/>
      <c r="P15" s="201"/>
      <c r="Q15" s="201"/>
      <c r="R15" s="201"/>
      <c r="S15" s="201"/>
      <c r="T15" s="201"/>
      <c r="U15" s="201"/>
      <c r="V15" s="201"/>
      <c r="W15" s="202"/>
    </row>
    <row r="16" spans="2:24" ht="18" outlineLevel="2">
      <c r="B16" s="12"/>
      <c r="C16" s="12"/>
      <c r="D16" s="140" t="s">
        <v>46</v>
      </c>
      <c r="E16" s="140"/>
      <c r="F16" s="140"/>
      <c r="G16" s="140"/>
      <c r="H16" s="140"/>
      <c r="I16" s="46">
        <f t="array" ref="I16">IF(SUMPRODUCT($N$34:$N$130,--(O34:O130&lt;&gt;""))&gt;0,SUMPRODUCT($N$34:$N$130,O34:O130)/SUMPRODUCT($N$34:$N$130,--(O34:O130&lt;&gt;"")),"")</f>
        <v>1</v>
      </c>
      <c r="J16" s="47"/>
      <c r="K16" s="203"/>
      <c r="L16" s="204"/>
      <c r="M16" s="204"/>
      <c r="N16" s="204"/>
      <c r="O16" s="204"/>
      <c r="P16" s="204"/>
      <c r="Q16" s="204"/>
      <c r="R16" s="204"/>
      <c r="S16" s="204"/>
      <c r="T16" s="204"/>
      <c r="U16" s="204"/>
      <c r="V16" s="204"/>
      <c r="W16" s="205"/>
    </row>
    <row r="17" spans="2:24" outlineLevel="2">
      <c r="B17" s="12"/>
      <c r="C17" s="12"/>
      <c r="D17" s="189" t="str">
        <f>B30</f>
        <v>Step 1: Work plan pre-requisite</v>
      </c>
      <c r="E17" s="189"/>
      <c r="F17" s="189"/>
      <c r="G17" s="189"/>
      <c r="H17" s="189"/>
      <c r="I17" s="48">
        <f t="array" ref="I17">IF(SUMPRODUCT(--(O34:O42&lt;&gt;""))&gt;0,SUMPRODUCT($N$34:$N$42,O34:O42)/SUMPRODUCT($N$34:$N$42,--(O34:O42&lt;&gt;"")),"")</f>
        <v>1</v>
      </c>
      <c r="J17" s="47"/>
      <c r="K17" s="203"/>
      <c r="L17" s="204"/>
      <c r="M17" s="204"/>
      <c r="N17" s="204"/>
      <c r="O17" s="204"/>
      <c r="P17" s="204"/>
      <c r="Q17" s="204"/>
      <c r="R17" s="204"/>
      <c r="S17" s="204"/>
      <c r="T17" s="204"/>
      <c r="U17" s="204"/>
      <c r="V17" s="204"/>
      <c r="W17" s="205"/>
    </row>
    <row r="18" spans="2:24" outlineLevel="2">
      <c r="B18" s="12"/>
      <c r="C18" s="12"/>
      <c r="D18" s="189" t="str">
        <f>B44</f>
        <v>Step 2: Complete Test Point (TP) analysis for impacted EN-DC configurations</v>
      </c>
      <c r="E18" s="189"/>
      <c r="F18" s="189"/>
      <c r="G18" s="189"/>
      <c r="H18" s="189"/>
      <c r="I18" s="48">
        <f t="array" ref="I18">IF(SUMPRODUCT(--(O48:O53&lt;&gt;""))&gt;0,SUMPRODUCT($N$48:$N$53,O48:O53)/SUMPRODUCT($N$48:$N$53,--(O48:O53&lt;&gt;"")),"")</f>
        <v>1</v>
      </c>
      <c r="J18" s="47"/>
      <c r="K18" s="203"/>
      <c r="L18" s="204"/>
      <c r="M18" s="204"/>
      <c r="N18" s="204"/>
      <c r="O18" s="204"/>
      <c r="P18" s="204"/>
      <c r="Q18" s="204"/>
      <c r="R18" s="204"/>
      <c r="S18" s="204"/>
      <c r="T18" s="204"/>
      <c r="U18" s="204"/>
      <c r="V18" s="204"/>
      <c r="W18" s="205"/>
    </row>
    <row r="19" spans="2:24" outlineLevel="2">
      <c r="B19" s="12"/>
      <c r="C19" s="12"/>
      <c r="D19" s="189" t="str">
        <f>B56</f>
        <v>Step 3.1: CR(s) to common test environment (TS 38.508-1)</v>
      </c>
      <c r="E19" s="189"/>
      <c r="F19" s="189"/>
      <c r="G19" s="189"/>
      <c r="H19" s="189"/>
      <c r="I19" s="48">
        <f t="array" ref="I19">IF(SUMPRODUCT(--(O60:O65&lt;&gt;""))&gt;0,SUMPRODUCT($N$60:$N$65,O60:O65)/SUMPRODUCT($N$60:$N$65,--(O60:O65&lt;&gt;"")),"")</f>
        <v>1</v>
      </c>
      <c r="J19" s="47"/>
      <c r="K19" s="203"/>
      <c r="L19" s="204"/>
      <c r="M19" s="204"/>
      <c r="N19" s="204"/>
      <c r="O19" s="204"/>
      <c r="P19" s="204"/>
      <c r="Q19" s="204"/>
      <c r="R19" s="204"/>
      <c r="S19" s="204"/>
      <c r="T19" s="204"/>
      <c r="U19" s="204"/>
      <c r="V19" s="204"/>
      <c r="W19" s="205"/>
    </row>
    <row r="20" spans="2:24" outlineLevel="2">
      <c r="B20" s="12"/>
      <c r="C20" s="12"/>
      <c r="D20" s="189" t="str">
        <f>B67</f>
        <v>Step 3.2: CR(s) to common clauses for RF / Performance testing area (TS 38.521-3)</v>
      </c>
      <c r="E20" s="189"/>
      <c r="F20" s="189"/>
      <c r="G20" s="189"/>
      <c r="H20" s="189"/>
      <c r="I20" s="48" cm="1">
        <f t="array" ref="I20">IF(SUMPRODUCT(--(O71:O83&lt;&gt;""))&gt;0,SUMPRODUCT($N$71:$N$83,O71:O83)/SUMPRODUCT($N$71:$N$83,--(O71:O83&lt;&gt;"")),"")</f>
        <v>1</v>
      </c>
      <c r="J20" s="47"/>
      <c r="K20" s="203"/>
      <c r="L20" s="204"/>
      <c r="M20" s="204"/>
      <c r="N20" s="204"/>
      <c r="O20" s="204"/>
      <c r="P20" s="204"/>
      <c r="Q20" s="204"/>
      <c r="R20" s="204"/>
      <c r="S20" s="204"/>
      <c r="T20" s="204"/>
      <c r="U20" s="204"/>
      <c r="V20" s="204"/>
      <c r="W20" s="205"/>
    </row>
    <row r="21" spans="2:24" outlineLevel="2">
      <c r="B21" s="12"/>
      <c r="C21" s="12"/>
      <c r="D21" s="189" t="str">
        <f>B85</f>
        <v>Step 3.3: CR(s) for RF transmitter test cases (TS 38.521-3, clause 6)</v>
      </c>
      <c r="E21" s="189"/>
      <c r="F21" s="189"/>
      <c r="G21" s="189"/>
      <c r="H21" s="189"/>
      <c r="I21" s="48">
        <f t="array" ref="I21">IF(SUMPRODUCT(--(O89:O99&lt;&gt;""))&gt;0,SUMPRODUCT($N$89:$N$99,O89:O99)/SUMPRODUCT($N$89:$N$99,--(O89:O99&lt;&gt;"")),"")</f>
        <v>1</v>
      </c>
      <c r="J21" s="47"/>
      <c r="K21" s="203"/>
      <c r="L21" s="204"/>
      <c r="M21" s="204"/>
      <c r="N21" s="204"/>
      <c r="O21" s="204"/>
      <c r="P21" s="204"/>
      <c r="Q21" s="204"/>
      <c r="R21" s="204"/>
      <c r="S21" s="204"/>
      <c r="T21" s="204"/>
      <c r="U21" s="204"/>
      <c r="V21" s="204"/>
      <c r="W21" s="205"/>
    </row>
    <row r="22" spans="2:24" outlineLevel="2">
      <c r="B22" s="12"/>
      <c r="C22" s="12"/>
      <c r="D22" s="189" t="str">
        <f>B101</f>
        <v>Step 3.4: CR(s) for RF receiver test cases (TS 38.521-3, clause 7)</v>
      </c>
      <c r="E22" s="189"/>
      <c r="F22" s="189"/>
      <c r="G22" s="189"/>
      <c r="H22" s="189"/>
      <c r="I22" s="48">
        <f t="array" ref="I22">IF(SUMPRODUCT(--(O105:O107&lt;&gt;""))&gt;0,SUMPRODUCT($N$105:$N$107,O105:O107)/SUMPRODUCT($N$105:$N$107,--(O105:O107&lt;&gt;"")),"")</f>
        <v>1</v>
      </c>
      <c r="J22" s="47"/>
      <c r="K22" s="203"/>
      <c r="L22" s="204"/>
      <c r="M22" s="204"/>
      <c r="N22" s="204"/>
      <c r="O22" s="204"/>
      <c r="P22" s="204"/>
      <c r="Q22" s="204"/>
      <c r="R22" s="204"/>
      <c r="S22" s="204"/>
      <c r="T22" s="204"/>
      <c r="U22" s="204"/>
      <c r="V22" s="204"/>
      <c r="W22" s="205"/>
    </row>
    <row r="23" spans="2:24" outlineLevel="2">
      <c r="B23" s="12"/>
      <c r="C23" s="12"/>
      <c r="D23" s="189" t="str">
        <f>B109</f>
        <v>Step 3.5: CR(s) for RF Performance test cases (TS 38.521-4)</v>
      </c>
      <c r="E23" s="189"/>
      <c r="F23" s="189"/>
      <c r="G23" s="189"/>
      <c r="H23" s="189"/>
      <c r="I23" s="48" t="str">
        <f t="array" ref="I23">IF(SUMPRODUCT(--(O113:O114&lt;&gt;""))&gt;0,SUMPRODUCT($N$113:$N$114,O113:O114)/SUMPRODUCT($N$113:$N$114,--(O113:O114&lt;&gt;"")),"")</f>
        <v/>
      </c>
      <c r="J23" s="47"/>
      <c r="K23" s="203"/>
      <c r="L23" s="204"/>
      <c r="M23" s="204"/>
      <c r="N23" s="204"/>
      <c r="O23" s="204"/>
      <c r="P23" s="204"/>
      <c r="Q23" s="204"/>
      <c r="R23" s="204"/>
      <c r="S23" s="204"/>
      <c r="T23" s="204"/>
      <c r="U23" s="204"/>
      <c r="V23" s="204"/>
      <c r="W23" s="205"/>
    </row>
    <row r="24" spans="2:24" outlineLevel="2">
      <c r="B24" s="12"/>
      <c r="C24" s="12"/>
      <c r="D24" s="189" t="str">
        <f>B116</f>
        <v>Step 3.6: CRs to protocol test cases (TS 38.523-1, TS 38.523-2)</v>
      </c>
      <c r="E24" s="189"/>
      <c r="F24" s="189"/>
      <c r="G24" s="189"/>
      <c r="H24" s="189"/>
      <c r="I24" s="48" t="str">
        <f t="array" ref="I24">IF(SUMPRODUCT(--(O120:O121&lt;&gt;""))&gt;0,SUMPRODUCT($N$120:$N$121,O120:O121)/SUMPRODUCT($N$120:$N$121,--(O120:O121&lt;&gt;"")),"")</f>
        <v/>
      </c>
      <c r="J24" s="47"/>
      <c r="K24" s="203"/>
      <c r="L24" s="204"/>
      <c r="M24" s="204"/>
      <c r="N24" s="204"/>
      <c r="O24" s="204"/>
      <c r="P24" s="204"/>
      <c r="Q24" s="204"/>
      <c r="R24" s="204"/>
      <c r="S24" s="204"/>
      <c r="T24" s="204"/>
      <c r="U24" s="204"/>
      <c r="V24" s="204"/>
      <c r="W24" s="205"/>
    </row>
    <row r="25" spans="2:24" outlineLevel="2">
      <c r="B25" s="12"/>
      <c r="C25" s="12"/>
      <c r="D25" s="189" t="str">
        <f>B123</f>
        <v>Step 4: CR(s) for new ICS/capabilities (TS 38.508-2)</v>
      </c>
      <c r="E25" s="189"/>
      <c r="F25" s="189"/>
      <c r="G25" s="189"/>
      <c r="H25" s="189"/>
      <c r="I25" s="48">
        <f t="array" ref="I25">IF(SUMPRODUCT(--(O129:O130&lt;&gt;""))&gt;0,SUMPRODUCT($N$129:$N$130,O129:O130)/SUMPRODUCT($N$129:$N$130,--(O129:O130&lt;&gt;"")),"")</f>
        <v>1</v>
      </c>
      <c r="J25" s="47"/>
      <c r="K25" s="203"/>
      <c r="L25" s="204"/>
      <c r="M25" s="204"/>
      <c r="N25" s="204"/>
      <c r="O25" s="204"/>
      <c r="P25" s="204"/>
      <c r="Q25" s="204"/>
      <c r="R25" s="204"/>
      <c r="S25" s="204"/>
      <c r="T25" s="204"/>
      <c r="U25" s="204"/>
      <c r="V25" s="204"/>
      <c r="W25" s="205"/>
    </row>
    <row r="26" spans="2:24" outlineLevel="2">
      <c r="B26" s="12"/>
      <c r="C26" s="12"/>
      <c r="D26" s="20"/>
      <c r="E26" s="20"/>
      <c r="F26" s="20"/>
      <c r="G26" s="21"/>
      <c r="H26" s="22"/>
      <c r="I26" s="45"/>
      <c r="J26" s="47"/>
      <c r="K26" s="206"/>
      <c r="L26" s="207"/>
      <c r="M26" s="207"/>
      <c r="N26" s="207"/>
      <c r="O26" s="207"/>
      <c r="P26" s="207"/>
      <c r="Q26" s="207"/>
      <c r="R26" s="207"/>
      <c r="S26" s="207"/>
      <c r="T26" s="207"/>
      <c r="U26" s="207"/>
      <c r="V26" s="207"/>
      <c r="W26" s="208"/>
    </row>
    <row r="27" spans="2:24" ht="18">
      <c r="B27" s="145" t="s">
        <v>47</v>
      </c>
      <c r="C27" s="145"/>
      <c r="D27" s="145"/>
      <c r="E27" s="145"/>
      <c r="F27" s="145"/>
      <c r="G27" s="145"/>
      <c r="H27" s="145"/>
      <c r="I27" s="145"/>
      <c r="J27" s="145"/>
      <c r="K27" s="145"/>
      <c r="L27" s="145"/>
      <c r="M27" s="49"/>
      <c r="N27" s="49"/>
      <c r="O27" s="49"/>
      <c r="P27" s="49"/>
      <c r="Q27" s="10"/>
      <c r="R27" s="1"/>
      <c r="S27" s="10"/>
      <c r="T27" s="10"/>
      <c r="U27" s="10"/>
      <c r="V27" s="10"/>
      <c r="W27" s="10"/>
    </row>
    <row r="28" spans="2:24" ht="15" outlineLevel="1">
      <c r="B28" s="190"/>
      <c r="C28" s="191"/>
      <c r="D28" s="191"/>
      <c r="E28" s="191"/>
      <c r="F28" s="191"/>
      <c r="G28" s="191"/>
      <c r="H28" s="191"/>
      <c r="I28" s="191"/>
      <c r="J28" s="192" t="s">
        <v>48</v>
      </c>
      <c r="K28" s="193"/>
      <c r="L28" s="193"/>
      <c r="M28" s="194"/>
      <c r="N28" s="195" t="s">
        <v>49</v>
      </c>
      <c r="O28" s="196"/>
      <c r="P28" s="49"/>
      <c r="Q28" s="197" t="s">
        <v>48</v>
      </c>
      <c r="R28" s="198"/>
      <c r="S28" s="198"/>
      <c r="T28" s="198"/>
      <c r="U28" s="198"/>
      <c r="V28" s="198"/>
      <c r="W28" s="199"/>
    </row>
    <row r="29" spans="2:24" outlineLevel="1">
      <c r="B29" s="23"/>
      <c r="C29" s="24"/>
      <c r="D29" s="25"/>
      <c r="E29" s="25"/>
      <c r="F29" s="24"/>
      <c r="G29" s="24"/>
      <c r="H29" s="26"/>
      <c r="I29" s="24"/>
      <c r="J29" s="24"/>
      <c r="K29" s="24"/>
      <c r="L29" s="24"/>
      <c r="M29" s="26"/>
      <c r="N29" s="26"/>
      <c r="O29" s="24"/>
      <c r="P29" s="24"/>
      <c r="Q29" s="63"/>
      <c r="R29" s="63"/>
      <c r="S29" s="63"/>
      <c r="T29" s="63"/>
      <c r="U29" s="63"/>
      <c r="V29" s="63"/>
      <c r="W29" s="64"/>
      <c r="X29" s="65"/>
    </row>
    <row r="30" spans="2:24" ht="18">
      <c r="B30" s="182" t="s">
        <v>50</v>
      </c>
      <c r="C30" s="183"/>
      <c r="D30" s="183"/>
      <c r="E30" s="183"/>
      <c r="F30" s="183"/>
      <c r="G30" s="183"/>
      <c r="H30" s="183"/>
      <c r="I30" s="183"/>
      <c r="J30" s="183"/>
      <c r="K30" s="183"/>
      <c r="L30" s="183"/>
      <c r="M30" s="183"/>
      <c r="N30" s="183"/>
      <c r="O30" s="183"/>
      <c r="P30" s="27"/>
      <c r="Q30" s="27"/>
      <c r="R30" s="27"/>
      <c r="S30" s="27"/>
      <c r="T30" s="27"/>
      <c r="U30" s="27"/>
      <c r="V30" s="27"/>
      <c r="W30" s="66"/>
    </row>
    <row r="31" spans="2:24" outlineLevel="1">
      <c r="B31" s="187" t="s">
        <v>51</v>
      </c>
      <c r="C31" s="174" t="s">
        <v>52</v>
      </c>
      <c r="D31" s="160" t="s">
        <v>53</v>
      </c>
      <c r="E31" s="160" t="s">
        <v>54</v>
      </c>
      <c r="F31" s="160" t="s">
        <v>55</v>
      </c>
      <c r="G31" s="160" t="s">
        <v>56</v>
      </c>
      <c r="H31" s="171" t="s">
        <v>57</v>
      </c>
      <c r="I31" s="160" t="s">
        <v>58</v>
      </c>
      <c r="J31" s="160" t="s">
        <v>59</v>
      </c>
      <c r="K31" s="160" t="s">
        <v>60</v>
      </c>
      <c r="L31" s="160" t="s">
        <v>61</v>
      </c>
      <c r="M31" s="164" t="s">
        <v>10</v>
      </c>
      <c r="N31" s="166" t="s">
        <v>62</v>
      </c>
      <c r="O31" s="160" t="s">
        <v>63</v>
      </c>
      <c r="P31" s="50"/>
      <c r="Q31" s="177" t="s">
        <v>64</v>
      </c>
      <c r="R31" s="178"/>
      <c r="S31" s="178"/>
      <c r="T31" s="178"/>
      <c r="U31" s="178"/>
      <c r="V31" s="178"/>
      <c r="W31" s="179"/>
    </row>
    <row r="32" spans="2:24" ht="56.25" outlineLevel="1">
      <c r="B32" s="187"/>
      <c r="C32" s="175"/>
      <c r="D32" s="161"/>
      <c r="E32" s="161"/>
      <c r="F32" s="161"/>
      <c r="G32" s="161"/>
      <c r="H32" s="172"/>
      <c r="I32" s="161"/>
      <c r="J32" s="161"/>
      <c r="K32" s="161"/>
      <c r="L32" s="161"/>
      <c r="M32" s="165"/>
      <c r="N32" s="167"/>
      <c r="O32" s="161"/>
      <c r="P32" s="51"/>
      <c r="Q32" s="28" t="s">
        <v>65</v>
      </c>
      <c r="R32" s="28" t="s">
        <v>293</v>
      </c>
      <c r="S32" s="28" t="s">
        <v>66</v>
      </c>
      <c r="T32" s="28" t="s">
        <v>67</v>
      </c>
      <c r="U32" s="28" t="s">
        <v>68</v>
      </c>
      <c r="V32" s="28" t="s">
        <v>69</v>
      </c>
      <c r="W32" s="67"/>
    </row>
    <row r="33" spans="2:24" outlineLevel="1">
      <c r="B33" s="187"/>
      <c r="C33" s="176"/>
      <c r="D33" s="170"/>
      <c r="E33" s="170"/>
      <c r="F33" s="170"/>
      <c r="G33" s="170"/>
      <c r="H33" s="173"/>
      <c r="I33" s="170"/>
      <c r="J33" s="170"/>
      <c r="K33" s="170"/>
      <c r="L33" s="170"/>
      <c r="M33" s="188"/>
      <c r="N33" s="167"/>
      <c r="O33" s="161"/>
      <c r="P33" s="52"/>
      <c r="Q33" s="68">
        <v>1</v>
      </c>
      <c r="R33" s="68">
        <v>1</v>
      </c>
      <c r="S33" s="68">
        <v>1</v>
      </c>
      <c r="T33" s="68">
        <v>1</v>
      </c>
      <c r="U33" s="68">
        <v>1</v>
      </c>
      <c r="V33" s="68">
        <v>1</v>
      </c>
      <c r="W33" s="69"/>
    </row>
    <row r="34" spans="2:24" s="1" customFormat="1" ht="33.75" outlineLevel="1">
      <c r="B34" s="29" t="s">
        <v>40</v>
      </c>
      <c r="C34" s="30" t="s">
        <v>70</v>
      </c>
      <c r="D34" s="31" t="s">
        <v>71</v>
      </c>
      <c r="E34" s="31" t="s">
        <v>72</v>
      </c>
      <c r="F34" s="31" t="s">
        <v>73</v>
      </c>
      <c r="G34" s="31" t="s">
        <v>74</v>
      </c>
      <c r="H34" s="31" t="str">
        <f t="shared" ref="H34:H41" si="0">IF(B34&lt;&gt;"",SUBSTITUTE(VLOOKUP(B34,LabelListLookUp,2,FALSE),", ",","&amp;CHAR(10)),"")</f>
        <v>DC_3A-7A-20A_n8A/DC_3A_n8A,
DC_3A-7A-20A_n8A/DC_7A_n8A,
DC_3A-7A-20A_n8A/DC_20A_n8A</v>
      </c>
      <c r="I34" s="31" t="s">
        <v>75</v>
      </c>
      <c r="J34" s="31" t="s">
        <v>314</v>
      </c>
      <c r="K34" s="31" t="str">
        <f>'WP scope'!$D$7</f>
        <v>RAN5#96-e</v>
      </c>
      <c r="L34" s="31"/>
      <c r="M34" s="53"/>
      <c r="N34" s="54">
        <v>1</v>
      </c>
      <c r="O34" s="55">
        <f t="array" ref="O34">IF(AND(H34&lt;&gt;"",H34&lt;&gt;"-"),IF(SUMPRODUCT($Q$33:$W$33,--(Q34:W34&lt;&gt;""))&gt;0,SUMPRODUCT($Q$33:$W$33,Q34:W34)/SUMPRODUCT($Q$33:$W$33,--(Q34:W34&lt;&gt;"")),""),"")</f>
        <v>1</v>
      </c>
      <c r="P34" s="56"/>
      <c r="Q34" s="70">
        <v>1</v>
      </c>
      <c r="R34" s="70"/>
      <c r="S34" s="70"/>
      <c r="T34" s="70"/>
      <c r="U34" s="70"/>
      <c r="V34" s="70"/>
      <c r="W34" s="70"/>
      <c r="X34" s="10"/>
    </row>
    <row r="35" spans="2:24" s="131" customFormat="1" ht="45" outlineLevel="1">
      <c r="B35" s="29" t="s">
        <v>40</v>
      </c>
      <c r="C35" s="30" t="s">
        <v>290</v>
      </c>
      <c r="D35" s="31" t="s">
        <v>71</v>
      </c>
      <c r="E35" s="31" t="s">
        <v>72</v>
      </c>
      <c r="F35" s="31" t="s">
        <v>291</v>
      </c>
      <c r="G35" s="31" t="s">
        <v>292</v>
      </c>
      <c r="H35" s="31" t="str">
        <f>IF(B35&lt;&gt;"",SUBSTITUTE(VLOOKUP(B35,LabelListLookUp,2,FALSE),", ",","&amp;CHAR(10)),"")</f>
        <v>DC_3A-7A-20A_n8A/DC_3A_n8A,
DC_3A-7A-20A_n8A/DC_7A_n8A,
DC_3A-7A-20A_n8A/DC_20A_n8A</v>
      </c>
      <c r="I35" s="31" t="s">
        <v>295</v>
      </c>
      <c r="J35" s="31" t="s">
        <v>314</v>
      </c>
      <c r="K35" s="31" t="str">
        <f>'WP scope'!$D$7</f>
        <v>RAN5#96-e</v>
      </c>
      <c r="L35" s="31"/>
      <c r="M35" s="53" t="s">
        <v>312</v>
      </c>
      <c r="N35" s="54">
        <v>1</v>
      </c>
      <c r="O35" s="55">
        <f t="array" ref="O35">IF(AND(H35&lt;&gt;"",H35&lt;&gt;"-"),IF(SUMPRODUCT($Q$33:$W$33,--(Q35:W35&lt;&gt;""))&gt;0,SUMPRODUCT($Q$33:$W$33,Q35:W35)/SUMPRODUCT($Q$33:$W$33,--(Q35:W35&lt;&gt;"")),""),"")</f>
        <v>1</v>
      </c>
      <c r="P35" s="56"/>
      <c r="Q35" s="70"/>
      <c r="R35" s="70">
        <v>1</v>
      </c>
      <c r="S35" s="70"/>
      <c r="T35" s="70"/>
      <c r="U35" s="70"/>
      <c r="V35" s="70"/>
      <c r="W35" s="70"/>
      <c r="X35" s="10"/>
    </row>
    <row r="36" spans="2:24" s="1" customFormat="1" ht="33.75" outlineLevel="1">
      <c r="B36" s="29" t="s">
        <v>40</v>
      </c>
      <c r="C36" s="30" t="s">
        <v>76</v>
      </c>
      <c r="D36" s="31" t="s">
        <v>71</v>
      </c>
      <c r="E36" s="31" t="s">
        <v>149</v>
      </c>
      <c r="F36" s="31" t="s">
        <v>77</v>
      </c>
      <c r="G36" s="31" t="s">
        <v>78</v>
      </c>
      <c r="H36" s="31" t="str">
        <f t="shared" si="0"/>
        <v>DC_3A-7A-20A_n8A/DC_3A_n8A,
DC_3A-7A-20A_n8A/DC_7A_n8A,
DC_3A-7A-20A_n8A/DC_20A_n8A</v>
      </c>
      <c r="I36" s="31" t="s">
        <v>79</v>
      </c>
      <c r="J36" s="31" t="s">
        <v>314</v>
      </c>
      <c r="K36" s="31" t="str">
        <f>'WP scope'!$D$7</f>
        <v>RAN5#96-e</v>
      </c>
      <c r="L36" s="31"/>
      <c r="M36" s="53"/>
      <c r="N36" s="54">
        <v>1</v>
      </c>
      <c r="O36" s="55">
        <f t="array" ref="O36">IF(AND(H36&lt;&gt;"",H36&lt;&gt;"-"),IF(SUMPRODUCT($Q$33:$W$33,--(Q36:W36&lt;&gt;""))&gt;0,SUMPRODUCT($Q$33:$W$33,Q36:W36)/SUMPRODUCT($Q$33:$W$33,--(Q36:W36&lt;&gt;"")),""),"")</f>
        <v>1</v>
      </c>
      <c r="P36" s="56"/>
      <c r="Q36" s="70">
        <v>1</v>
      </c>
      <c r="R36" s="70"/>
      <c r="S36" s="70"/>
      <c r="T36" s="70"/>
      <c r="U36" s="70"/>
      <c r="V36" s="70"/>
      <c r="W36" s="70"/>
      <c r="X36" s="10"/>
    </row>
    <row r="37" spans="2:24" s="1" customFormat="1" ht="45" outlineLevel="1">
      <c r="B37" s="29" t="s">
        <v>40</v>
      </c>
      <c r="C37" s="30" t="s">
        <v>80</v>
      </c>
      <c r="D37" s="31" t="s">
        <v>71</v>
      </c>
      <c r="E37" s="31" t="s">
        <v>81</v>
      </c>
      <c r="F37" s="31" t="s">
        <v>82</v>
      </c>
      <c r="G37" s="31" t="s">
        <v>83</v>
      </c>
      <c r="H37" s="31" t="str">
        <f t="shared" si="0"/>
        <v>DC_3A-7A-20A_n8A/DC_3A_n8A,
DC_3A-7A-20A_n8A/DC_7A_n8A,
DC_3A-7A-20A_n8A/DC_20A_n8A</v>
      </c>
      <c r="I37" s="31" t="s">
        <v>296</v>
      </c>
      <c r="J37" s="31" t="s">
        <v>314</v>
      </c>
      <c r="K37" s="31" t="str">
        <f>'WP scope'!$D$7</f>
        <v>RAN5#96-e</v>
      </c>
      <c r="L37" s="31"/>
      <c r="M37" s="53" t="s">
        <v>312</v>
      </c>
      <c r="N37" s="54">
        <v>1</v>
      </c>
      <c r="O37" s="55">
        <f t="array" ref="O37">IF(AND(H37&lt;&gt;"",H37&lt;&gt;"-"),IF(SUMPRODUCT($Q$33:$W$33,--(Q37:W37&lt;&gt;""))&gt;0,SUMPRODUCT($Q$33:$W$33,Q37:W37)/SUMPRODUCT($Q$33:$W$33,--(Q37:W37&lt;&gt;"")),""),"")</f>
        <v>1</v>
      </c>
      <c r="P37" s="56"/>
      <c r="Q37" s="70"/>
      <c r="R37" s="70">
        <v>1</v>
      </c>
      <c r="S37" s="70"/>
      <c r="T37" s="70"/>
      <c r="U37" s="70"/>
      <c r="V37" s="70"/>
      <c r="W37" s="70"/>
      <c r="X37" s="10"/>
    </row>
    <row r="38" spans="2:24" s="1" customFormat="1" ht="90" outlineLevel="1">
      <c r="B38" s="29" t="s">
        <v>40</v>
      </c>
      <c r="C38" s="30" t="s">
        <v>84</v>
      </c>
      <c r="D38" s="31" t="s">
        <v>71</v>
      </c>
      <c r="E38" s="31" t="s">
        <v>149</v>
      </c>
      <c r="F38" s="31" t="s">
        <v>85</v>
      </c>
      <c r="G38" s="31" t="s">
        <v>86</v>
      </c>
      <c r="H38" s="31" t="str">
        <f t="shared" si="0"/>
        <v>DC_3A-7A-20A_n8A/DC_3A_n8A,
DC_3A-7A-20A_n8A/DC_7A_n8A,
DC_3A-7A-20A_n8A/DC_20A_n8A</v>
      </c>
      <c r="I38" s="31" t="s">
        <v>87</v>
      </c>
      <c r="J38" s="31" t="s">
        <v>314</v>
      </c>
      <c r="K38" s="31" t="str">
        <f>'WP scope'!$D$7</f>
        <v>RAN5#96-e</v>
      </c>
      <c r="L38" s="31"/>
      <c r="M38" s="53"/>
      <c r="N38" s="54">
        <v>1</v>
      </c>
      <c r="O38" s="55">
        <f t="array" ref="O38">IF(AND(H38&lt;&gt;"",H38&lt;&gt;"-"),IF(SUMPRODUCT($Q$33:$W$33,--(Q38:W38&lt;&gt;""))&gt;0,SUMPRODUCT($Q$33:$W$33,Q38:W38)/SUMPRODUCT($Q$33:$W$33,--(Q38:W38&lt;&gt;"")),""),"")</f>
        <v>1</v>
      </c>
      <c r="P38" s="56"/>
      <c r="Q38" s="70"/>
      <c r="R38" s="70"/>
      <c r="S38" s="70">
        <v>1</v>
      </c>
      <c r="T38" s="70"/>
      <c r="U38" s="70"/>
      <c r="V38" s="70"/>
      <c r="W38" s="70"/>
      <c r="X38" s="10"/>
    </row>
    <row r="39" spans="2:24" s="1" customFormat="1" ht="67.5" outlineLevel="1">
      <c r="B39" s="29" t="s">
        <v>42</v>
      </c>
      <c r="C39" s="30" t="s">
        <v>88</v>
      </c>
      <c r="D39" s="31" t="s">
        <v>71</v>
      </c>
      <c r="E39" s="31" t="s">
        <v>89</v>
      </c>
      <c r="F39" s="31" t="s">
        <v>90</v>
      </c>
      <c r="G39" s="31" t="s">
        <v>91</v>
      </c>
      <c r="H39" s="31" t="str">
        <f t="shared" si="0"/>
        <v/>
      </c>
      <c r="I39" s="31" t="s">
        <v>92</v>
      </c>
      <c r="J39" s="31"/>
      <c r="K39" s="31" t="str">
        <f>WPtarget</f>
        <v>RAN5#96-e</v>
      </c>
      <c r="L39" s="31"/>
      <c r="M39" s="53"/>
      <c r="N39" s="54">
        <v>1</v>
      </c>
      <c r="O39" s="55" t="str">
        <f t="array" ref="O39">IF(AND(H39&lt;&gt;"",H39&lt;&gt;"-"),IF(SUMPRODUCT($Q$33:$W$33,--(Q39:W39&lt;&gt;""))&gt;0,SUMPRODUCT($Q$33:$W$33,Q39:W39)/SUMPRODUCT($Q$33:$W$33,--(Q39:W39&lt;&gt;"")),""),"")</f>
        <v/>
      </c>
      <c r="P39" s="56"/>
      <c r="Q39" s="70"/>
      <c r="R39" s="70"/>
      <c r="S39" s="70"/>
      <c r="T39" s="70">
        <v>0</v>
      </c>
      <c r="U39" s="70"/>
      <c r="V39" s="70"/>
      <c r="W39" s="70"/>
      <c r="X39" s="10"/>
    </row>
    <row r="40" spans="2:24" s="1" customFormat="1" ht="45" outlineLevel="1">
      <c r="B40" s="29" t="s">
        <v>42</v>
      </c>
      <c r="C40" s="30" t="s">
        <v>93</v>
      </c>
      <c r="D40" s="31" t="s">
        <v>71</v>
      </c>
      <c r="E40" s="31" t="s">
        <v>89</v>
      </c>
      <c r="F40" s="31" t="s">
        <v>90</v>
      </c>
      <c r="G40" s="31" t="s">
        <v>94</v>
      </c>
      <c r="H40" s="31" t="str">
        <f t="shared" si="0"/>
        <v/>
      </c>
      <c r="I40" s="31" t="s">
        <v>95</v>
      </c>
      <c r="J40" s="31"/>
      <c r="K40" s="31" t="str">
        <f>WPtarget</f>
        <v>RAN5#96-e</v>
      </c>
      <c r="L40" s="31"/>
      <c r="M40" s="53"/>
      <c r="N40" s="54">
        <v>1</v>
      </c>
      <c r="O40" s="55" t="str">
        <f t="array" ref="O40">IF(AND(H40&lt;&gt;"",H40&lt;&gt;"-"),IF(SUMPRODUCT($Q$33:$W$33,--(Q40:W40&lt;&gt;""))&gt;0,SUMPRODUCT($Q$33:$W$33,Q40:W40)/SUMPRODUCT($Q$33:$W$33,--(Q40:W40&lt;&gt;"")),""),"")</f>
        <v/>
      </c>
      <c r="P40" s="56"/>
      <c r="Q40" s="70"/>
      <c r="R40" s="70"/>
      <c r="S40" s="70"/>
      <c r="T40" s="70"/>
      <c r="U40" s="70">
        <v>0</v>
      </c>
      <c r="V40" s="70"/>
      <c r="W40" s="70"/>
      <c r="X40" s="10"/>
    </row>
    <row r="41" spans="2:24" s="1" customFormat="1" ht="56.25" outlineLevel="1">
      <c r="B41" s="29" t="s">
        <v>42</v>
      </c>
      <c r="C41" s="30" t="s">
        <v>96</v>
      </c>
      <c r="D41" s="31" t="s">
        <v>71</v>
      </c>
      <c r="E41" s="31" t="s">
        <v>97</v>
      </c>
      <c r="F41" s="31" t="s">
        <v>73</v>
      </c>
      <c r="G41" s="31" t="s">
        <v>98</v>
      </c>
      <c r="H41" s="31" t="str">
        <f t="shared" si="0"/>
        <v/>
      </c>
      <c r="I41" s="31" t="s">
        <v>99</v>
      </c>
      <c r="J41" s="31"/>
      <c r="K41" s="31" t="str">
        <f>WPtarget</f>
        <v>RAN5#96-e</v>
      </c>
      <c r="L41" s="31"/>
      <c r="M41" s="53"/>
      <c r="N41" s="54">
        <v>1</v>
      </c>
      <c r="O41" s="55" t="str">
        <f t="array" ref="O41">IF(AND(H41&lt;&gt;"",H41&lt;&gt;"-"),IF(SUMPRODUCT($Q$33:$W$33,--(Q41:W41&lt;&gt;""))&gt;0,SUMPRODUCT($Q$33:$W$33,Q41:W41)/SUMPRODUCT($Q$33:$W$33,--(Q41:W41&lt;&gt;"")),""),"")</f>
        <v/>
      </c>
      <c r="P41" s="56"/>
      <c r="Q41" s="70"/>
      <c r="R41" s="70"/>
      <c r="S41" s="70"/>
      <c r="T41" s="70"/>
      <c r="U41" s="70"/>
      <c r="V41" s="70">
        <v>0</v>
      </c>
      <c r="W41" s="70"/>
      <c r="X41" s="10"/>
    </row>
    <row r="42" spans="2:24" s="1" customFormat="1" outlineLevel="1">
      <c r="B42" s="180" t="s">
        <v>100</v>
      </c>
      <c r="C42" s="181"/>
      <c r="D42" s="181"/>
      <c r="E42" s="181"/>
      <c r="F42" s="181"/>
      <c r="G42" s="181"/>
      <c r="H42" s="181"/>
      <c r="I42" s="181"/>
      <c r="J42" s="181"/>
      <c r="K42" s="181"/>
      <c r="L42" s="181"/>
      <c r="M42" s="181"/>
      <c r="N42" s="181"/>
      <c r="O42" s="181"/>
      <c r="P42" s="57"/>
      <c r="Q42" s="57"/>
      <c r="R42" s="57"/>
      <c r="S42" s="57"/>
      <c r="T42" s="57"/>
      <c r="U42" s="57"/>
      <c r="V42" s="57"/>
      <c r="W42" s="71"/>
      <c r="X42" s="10"/>
    </row>
    <row r="43" spans="2:24" s="1" customFormat="1">
      <c r="B43" s="32"/>
      <c r="C43" s="32"/>
      <c r="D43" s="33"/>
      <c r="E43" s="33"/>
      <c r="F43" s="33"/>
      <c r="G43" s="33"/>
      <c r="H43" s="33"/>
      <c r="I43" s="33"/>
      <c r="J43" s="33"/>
      <c r="K43" s="33"/>
      <c r="L43" s="33"/>
      <c r="M43" s="33"/>
      <c r="N43" s="33"/>
      <c r="O43" s="33"/>
      <c r="P43" s="33"/>
      <c r="Q43" s="33"/>
      <c r="R43" s="33"/>
      <c r="S43" s="33"/>
      <c r="T43" s="33"/>
      <c r="U43" s="33"/>
      <c r="V43" s="33"/>
      <c r="W43" s="33"/>
      <c r="X43" s="10"/>
    </row>
    <row r="44" spans="2:24" s="1" customFormat="1" ht="18">
      <c r="B44" s="182" t="s">
        <v>101</v>
      </c>
      <c r="C44" s="183"/>
      <c r="D44" s="183"/>
      <c r="E44" s="183"/>
      <c r="F44" s="183"/>
      <c r="G44" s="183"/>
      <c r="H44" s="183"/>
      <c r="I44" s="183"/>
      <c r="J44" s="183"/>
      <c r="K44" s="183"/>
      <c r="L44" s="183"/>
      <c r="M44" s="183"/>
      <c r="N44" s="183"/>
      <c r="O44" s="183"/>
      <c r="P44" s="27"/>
      <c r="Q44" s="27"/>
      <c r="R44" s="27"/>
      <c r="S44" s="27"/>
      <c r="T44" s="27"/>
      <c r="U44" s="27"/>
      <c r="V44" s="27"/>
      <c r="W44" s="66"/>
      <c r="X44" s="10"/>
    </row>
    <row r="45" spans="2:24" s="1" customFormat="1" outlineLevel="1">
      <c r="B45" s="187" t="s">
        <v>51</v>
      </c>
      <c r="C45" s="174" t="s">
        <v>52</v>
      </c>
      <c r="D45" s="160" t="s">
        <v>53</v>
      </c>
      <c r="E45" s="160" t="s">
        <v>102</v>
      </c>
      <c r="F45" s="160" t="s">
        <v>55</v>
      </c>
      <c r="G45" s="160" t="s">
        <v>56</v>
      </c>
      <c r="H45" s="163" t="s">
        <v>103</v>
      </c>
      <c r="I45" s="160" t="s">
        <v>104</v>
      </c>
      <c r="J45" s="160" t="s">
        <v>59</v>
      </c>
      <c r="K45" s="160" t="s">
        <v>60</v>
      </c>
      <c r="L45" s="160" t="s">
        <v>61</v>
      </c>
      <c r="M45" s="164" t="s">
        <v>10</v>
      </c>
      <c r="N45" s="166" t="s">
        <v>62</v>
      </c>
      <c r="O45" s="160" t="s">
        <v>63</v>
      </c>
      <c r="P45" s="51"/>
      <c r="Q45" s="72" t="s">
        <v>64</v>
      </c>
      <c r="R45" s="73"/>
      <c r="S45" s="73"/>
      <c r="T45" s="73"/>
      <c r="U45" s="73"/>
      <c r="V45" s="73"/>
      <c r="W45" s="74"/>
      <c r="X45" s="10"/>
    </row>
    <row r="46" spans="2:24" s="1" customFormat="1" ht="33.75" outlineLevel="1">
      <c r="B46" s="187"/>
      <c r="C46" s="175"/>
      <c r="D46" s="161"/>
      <c r="E46" s="161"/>
      <c r="F46" s="161"/>
      <c r="G46" s="161"/>
      <c r="H46" s="163"/>
      <c r="I46" s="161"/>
      <c r="J46" s="161"/>
      <c r="K46" s="161"/>
      <c r="L46" s="161"/>
      <c r="M46" s="165"/>
      <c r="N46" s="167"/>
      <c r="O46" s="161"/>
      <c r="P46" s="51"/>
      <c r="Q46" s="28" t="s">
        <v>105</v>
      </c>
      <c r="R46" s="75"/>
      <c r="S46" s="75"/>
      <c r="T46" s="75"/>
      <c r="U46" s="75"/>
      <c r="V46" s="75"/>
      <c r="W46" s="76"/>
      <c r="X46" s="10"/>
    </row>
    <row r="47" spans="2:24" s="1" customFormat="1" outlineLevel="1">
      <c r="B47" s="174"/>
      <c r="C47" s="176"/>
      <c r="D47" s="161"/>
      <c r="E47" s="161"/>
      <c r="F47" s="161"/>
      <c r="G47" s="161"/>
      <c r="H47" s="163"/>
      <c r="I47" s="161"/>
      <c r="J47" s="161"/>
      <c r="K47" s="161"/>
      <c r="L47" s="161"/>
      <c r="M47" s="165"/>
      <c r="N47" s="167"/>
      <c r="O47" s="161"/>
      <c r="P47" s="51"/>
      <c r="Q47" s="68">
        <v>1</v>
      </c>
      <c r="R47" s="69">
        <v>1</v>
      </c>
      <c r="S47" s="69">
        <v>1</v>
      </c>
      <c r="T47" s="69">
        <v>1</v>
      </c>
      <c r="U47" s="69">
        <v>1</v>
      </c>
      <c r="V47" s="69">
        <v>1</v>
      </c>
      <c r="W47" s="69">
        <v>1</v>
      </c>
      <c r="X47" s="10"/>
    </row>
    <row r="48" spans="2:24" s="1" customFormat="1" ht="90" outlineLevel="1">
      <c r="B48" s="29" t="s">
        <v>34</v>
      </c>
      <c r="C48" s="30" t="s">
        <v>106</v>
      </c>
      <c r="D48" s="34" t="s">
        <v>107</v>
      </c>
      <c r="E48" s="34" t="s">
        <v>108</v>
      </c>
      <c r="F48" s="34" t="s">
        <v>109</v>
      </c>
      <c r="G48" s="34" t="s">
        <v>110</v>
      </c>
      <c r="H48" s="31" t="str">
        <f>IF(B48&lt;&gt;"",SUBSTITUTE(VLOOKUP(B48,LabelListLookUp,2,FALSE),", ",","&amp;CHAR(10)),"")</f>
        <v>DC_3A-7A-20A_n8A/DC_3A_n8A,
DC_3A-7A-20A_n8A/DC_7A_n8A,
DC_3A-7A-20A_n8A/DC_20A_n8A</v>
      </c>
      <c r="I48" s="34" t="s">
        <v>111</v>
      </c>
      <c r="J48" s="31" t="s">
        <v>314</v>
      </c>
      <c r="K48" s="31" t="str">
        <f>'WP scope'!$D$7</f>
        <v>RAN5#96-e</v>
      </c>
      <c r="L48" s="34"/>
      <c r="M48" s="58" t="s">
        <v>313</v>
      </c>
      <c r="N48" s="54">
        <v>1</v>
      </c>
      <c r="O48" s="55">
        <f t="array" ref="O48">IF(AND(H48&lt;&gt;"",H48&lt;&gt;"-"),IF(SUMPRODUCT($Q$47:$W$47,--(Q48:W48&lt;&gt;""))&gt;0,SUMPRODUCT($Q$47:$W$47,Q48:W48)/SUMPRODUCT($Q$47:$W$47,--(Q48:W48&lt;&gt;"")),""),"")</f>
        <v>1</v>
      </c>
      <c r="P48" s="51"/>
      <c r="Q48" s="70">
        <v>1</v>
      </c>
      <c r="R48" s="70"/>
      <c r="S48" s="70"/>
      <c r="T48" s="70"/>
      <c r="U48" s="70"/>
      <c r="V48" s="70"/>
      <c r="W48" s="70"/>
      <c r="X48" s="10"/>
    </row>
    <row r="49" spans="1:42" s="1" customFormat="1" ht="78.75" outlineLevel="1">
      <c r="B49" s="29" t="s">
        <v>34</v>
      </c>
      <c r="C49" s="30" t="s">
        <v>112</v>
      </c>
      <c r="D49" s="34" t="s">
        <v>107</v>
      </c>
      <c r="E49" s="34" t="s">
        <v>108</v>
      </c>
      <c r="F49" s="34" t="s">
        <v>109</v>
      </c>
      <c r="G49" s="34" t="s">
        <v>113</v>
      </c>
      <c r="H49" s="31" t="str">
        <f>IF(B49&lt;&gt;"",SUBSTITUTE(VLOOKUP(B49,LabelListLookUp,2,FALSE),", ",","&amp;CHAR(10)),"")</f>
        <v>DC_3A-7A-20A_n8A/DC_3A_n8A,
DC_3A-7A-20A_n8A/DC_7A_n8A,
DC_3A-7A-20A_n8A/DC_20A_n8A</v>
      </c>
      <c r="I49" s="34" t="s">
        <v>114</v>
      </c>
      <c r="J49" s="31" t="s">
        <v>314</v>
      </c>
      <c r="K49" s="31" t="str">
        <f>'WP scope'!$D$7</f>
        <v>RAN5#96-e</v>
      </c>
      <c r="L49" s="34"/>
      <c r="M49" s="58" t="s">
        <v>312</v>
      </c>
      <c r="N49" s="54">
        <v>1</v>
      </c>
      <c r="O49" s="55">
        <f t="array" ref="O49">IF(AND(H49&lt;&gt;"",H49&lt;&gt;"-"),IF(SUMPRODUCT($Q$47:$W$47,--(Q49:W49&lt;&gt;""))&gt;0,SUMPRODUCT($Q$47:$W$47,Q49:W49)/SUMPRODUCT($Q$47:$W$47,--(Q49:W49&lt;&gt;"")),""),"")</f>
        <v>1</v>
      </c>
      <c r="P49" s="51"/>
      <c r="Q49" s="70">
        <v>1</v>
      </c>
      <c r="R49" s="70"/>
      <c r="S49" s="70"/>
      <c r="T49" s="70"/>
      <c r="U49" s="70"/>
      <c r="V49" s="70"/>
      <c r="W49" s="70"/>
      <c r="X49" s="10"/>
    </row>
    <row r="50" spans="1:42" s="1" customFormat="1" ht="90" outlineLevel="1">
      <c r="B50" s="29" t="s">
        <v>40</v>
      </c>
      <c r="C50" s="30" t="s">
        <v>115</v>
      </c>
      <c r="D50" s="34" t="s">
        <v>107</v>
      </c>
      <c r="E50" s="34" t="s">
        <v>108</v>
      </c>
      <c r="F50" s="34" t="s">
        <v>109</v>
      </c>
      <c r="G50" s="34" t="s">
        <v>116</v>
      </c>
      <c r="H50" s="31" t="str">
        <f>IF(B50&lt;&gt;"",SUBSTITUTE(VLOOKUP(B50,LabelListLookUp,2,FALSE),", ",","&amp;CHAR(10)),"")</f>
        <v>DC_3A-7A-20A_n8A/DC_3A_n8A,
DC_3A-7A-20A_n8A/DC_7A_n8A,
DC_3A-7A-20A_n8A/DC_20A_n8A</v>
      </c>
      <c r="I50" s="34" t="s">
        <v>278</v>
      </c>
      <c r="J50" s="31" t="s">
        <v>314</v>
      </c>
      <c r="K50" s="31" t="str">
        <f>'WP scope'!$D$7</f>
        <v>RAN5#96-e</v>
      </c>
      <c r="L50" s="114" t="s">
        <v>322</v>
      </c>
      <c r="M50" s="58" t="s">
        <v>316</v>
      </c>
      <c r="N50" s="54">
        <v>1</v>
      </c>
      <c r="O50" s="55">
        <f t="array" ref="O50">IF(AND(H50&lt;&gt;"",H50&lt;&gt;"-"),IF(SUMPRODUCT($Q$47:$W$47,--(Q50:W50&lt;&gt;""))&gt;0,SUMPRODUCT($Q$47:$W$47,Q50:W50)/SUMPRODUCT($Q$47:$W$47,--(Q50:W50&lt;&gt;"")),""),"")</f>
        <v>1</v>
      </c>
      <c r="P50" s="51"/>
      <c r="Q50" s="70">
        <v>1</v>
      </c>
      <c r="R50" s="70"/>
      <c r="S50" s="70"/>
      <c r="T50" s="70"/>
      <c r="U50" s="70"/>
      <c r="V50" s="70"/>
      <c r="W50" s="70"/>
      <c r="X50" s="10"/>
    </row>
    <row r="51" spans="1:42" s="1" customFormat="1" ht="101.25" outlineLevel="1">
      <c r="B51" s="29" t="s">
        <v>42</v>
      </c>
      <c r="C51" s="30" t="s">
        <v>117</v>
      </c>
      <c r="D51" s="34" t="s">
        <v>107</v>
      </c>
      <c r="E51" s="34" t="s">
        <v>108</v>
      </c>
      <c r="F51" s="34" t="s">
        <v>118</v>
      </c>
      <c r="G51" s="34" t="s">
        <v>119</v>
      </c>
      <c r="H51" s="31" t="str">
        <f>IF(B51&lt;&gt;"",SUBSTITUTE(VLOOKUP(B51,LabelListLookUp,2,FALSE),", ",","&amp;CHAR(10)),"")</f>
        <v/>
      </c>
      <c r="I51" s="34" t="s">
        <v>277</v>
      </c>
      <c r="J51" s="34"/>
      <c r="K51" s="31" t="str">
        <f>WPtarget</f>
        <v>RAN5#96-e</v>
      </c>
      <c r="L51" s="34"/>
      <c r="M51" s="58"/>
      <c r="N51" s="54">
        <v>1</v>
      </c>
      <c r="O51" s="55" t="str">
        <f t="array" ref="O51">IF(AND(H51&lt;&gt;"",H51&lt;&gt;"-"),IF(SUMPRODUCT($Q$47:$W$47,--(Q51:W51&lt;&gt;""))&gt;0,SUMPRODUCT($Q$47:$W$47,Q51:W51)/SUMPRODUCT($Q$47:$W$47,--(Q51:W51&lt;&gt;"")),""),"")</f>
        <v/>
      </c>
      <c r="P51" s="51"/>
      <c r="Q51" s="70">
        <v>0</v>
      </c>
      <c r="R51" s="70"/>
      <c r="S51" s="70"/>
      <c r="T51" s="70"/>
      <c r="U51" s="70"/>
      <c r="V51" s="70"/>
      <c r="W51" s="70"/>
      <c r="X51" s="10"/>
    </row>
    <row r="52" spans="1:42" s="1" customFormat="1" ht="101.25" outlineLevel="1">
      <c r="B52" s="29" t="s">
        <v>34</v>
      </c>
      <c r="C52" s="30" t="s">
        <v>120</v>
      </c>
      <c r="D52" s="34" t="s">
        <v>107</v>
      </c>
      <c r="E52" s="34" t="s">
        <v>108</v>
      </c>
      <c r="F52" s="34" t="s">
        <v>109</v>
      </c>
      <c r="G52" s="34" t="s">
        <v>279</v>
      </c>
      <c r="H52" s="31" t="str">
        <f>IF(B52&lt;&gt;"",SUBSTITUTE(VLOOKUP(B52,LabelListLookUp,2,FALSE),", ",","&amp;CHAR(10)),"")</f>
        <v>DC_3A-7A-20A_n8A/DC_3A_n8A,
DC_3A-7A-20A_n8A/DC_7A_n8A,
DC_3A-7A-20A_n8A/DC_20A_n8A</v>
      </c>
      <c r="I52" s="34" t="s">
        <v>280</v>
      </c>
      <c r="J52" s="31" t="s">
        <v>314</v>
      </c>
      <c r="K52" s="31" t="str">
        <f>'WP scope'!$D$7</f>
        <v>RAN5#96-e</v>
      </c>
      <c r="L52" s="114" t="s">
        <v>332</v>
      </c>
      <c r="M52" s="58" t="s">
        <v>315</v>
      </c>
      <c r="N52" s="54">
        <v>1</v>
      </c>
      <c r="O52" s="55">
        <f t="array" ref="O52">IF(AND(H52&lt;&gt;"",H52&lt;&gt;"-"),IF(SUMPRODUCT($Q$47:$W$47,--(Q52:W52&lt;&gt;""))&gt;0,SUMPRODUCT($Q$47:$W$47,Q52:W52)/SUMPRODUCT($Q$47:$W$47,--(Q52:W52&lt;&gt;"")),""),"")</f>
        <v>1</v>
      </c>
      <c r="P52" s="51"/>
      <c r="Q52" s="70">
        <v>1</v>
      </c>
      <c r="R52" s="70"/>
      <c r="S52" s="70"/>
      <c r="T52" s="70"/>
      <c r="U52" s="70"/>
      <c r="V52" s="70"/>
      <c r="W52" s="70"/>
      <c r="X52" s="10"/>
    </row>
    <row r="53" spans="1:42" s="1" customFormat="1" outlineLevel="1">
      <c r="B53" s="180" t="s">
        <v>100</v>
      </c>
      <c r="C53" s="181"/>
      <c r="D53" s="181"/>
      <c r="E53" s="181"/>
      <c r="F53" s="181"/>
      <c r="G53" s="181"/>
      <c r="H53" s="181"/>
      <c r="I53" s="181"/>
      <c r="J53" s="181"/>
      <c r="K53" s="181"/>
      <c r="L53" s="181"/>
      <c r="M53" s="181"/>
      <c r="N53" s="181"/>
      <c r="O53" s="181"/>
      <c r="P53" s="57"/>
      <c r="Q53" s="57"/>
      <c r="R53" s="57"/>
      <c r="S53" s="57"/>
      <c r="T53" s="57"/>
      <c r="U53" s="57"/>
      <c r="V53" s="57"/>
      <c r="W53" s="71"/>
      <c r="X53" s="10"/>
    </row>
    <row r="54" spans="1:42" s="1" customFormat="1">
      <c r="B54" s="32"/>
      <c r="C54" s="32"/>
      <c r="D54" s="33"/>
      <c r="E54" s="33"/>
      <c r="F54" s="33"/>
      <c r="G54" s="33"/>
      <c r="H54" s="33"/>
      <c r="I54" s="33"/>
      <c r="J54" s="33"/>
      <c r="K54" s="33"/>
      <c r="L54" s="33"/>
      <c r="M54" s="33"/>
      <c r="N54" s="33"/>
      <c r="O54" s="33"/>
      <c r="P54" s="33"/>
      <c r="Q54" s="33"/>
      <c r="R54" s="33"/>
      <c r="S54" s="33"/>
      <c r="T54" s="33"/>
      <c r="U54" s="33"/>
      <c r="V54" s="33"/>
      <c r="W54" s="33"/>
      <c r="X54" s="10"/>
    </row>
    <row r="55" spans="1:42" s="2" customFormat="1" ht="18">
      <c r="A55" s="35"/>
      <c r="B55" s="182" t="s">
        <v>121</v>
      </c>
      <c r="C55" s="183"/>
      <c r="D55" s="183"/>
      <c r="E55" s="183"/>
      <c r="F55" s="183"/>
      <c r="G55" s="183"/>
      <c r="H55" s="183"/>
      <c r="I55" s="183"/>
      <c r="J55" s="183"/>
      <c r="K55" s="183"/>
      <c r="L55" s="183"/>
      <c r="M55" s="183"/>
      <c r="N55" s="183"/>
      <c r="O55" s="183"/>
      <c r="P55" s="27"/>
      <c r="Q55" s="27"/>
      <c r="R55" s="27"/>
      <c r="S55" s="27"/>
      <c r="T55" s="27"/>
      <c r="U55" s="27"/>
      <c r="V55" s="27"/>
      <c r="W55" s="66"/>
      <c r="X55" s="35"/>
      <c r="Y55" s="35"/>
      <c r="Z55" s="35"/>
      <c r="AA55" s="35"/>
      <c r="AB55" s="35"/>
      <c r="AC55" s="35"/>
      <c r="AD55" s="35"/>
      <c r="AE55" s="35"/>
      <c r="AF55" s="35"/>
      <c r="AG55" s="35"/>
      <c r="AH55" s="35"/>
      <c r="AI55" s="35"/>
      <c r="AJ55" s="35"/>
      <c r="AK55" s="35"/>
      <c r="AL55" s="35"/>
      <c r="AM55" s="35"/>
      <c r="AN55" s="35"/>
      <c r="AO55" s="35"/>
      <c r="AP55" s="35"/>
    </row>
    <row r="56" spans="1:42" s="2" customFormat="1" ht="18">
      <c r="A56" s="35"/>
      <c r="B56" s="182" t="s">
        <v>122</v>
      </c>
      <c r="C56" s="183"/>
      <c r="D56" s="183"/>
      <c r="E56" s="183"/>
      <c r="F56" s="183"/>
      <c r="G56" s="183"/>
      <c r="H56" s="183"/>
      <c r="I56" s="183"/>
      <c r="J56" s="183"/>
      <c r="K56" s="183"/>
      <c r="L56" s="183"/>
      <c r="M56" s="183"/>
      <c r="N56" s="183"/>
      <c r="O56" s="183"/>
      <c r="P56" s="27"/>
      <c r="Q56" s="27"/>
      <c r="R56" s="27"/>
      <c r="S56" s="27"/>
      <c r="T56" s="27"/>
      <c r="U56" s="27"/>
      <c r="V56" s="27"/>
      <c r="W56" s="66"/>
      <c r="X56" s="35"/>
      <c r="Y56" s="35"/>
      <c r="Z56" s="35"/>
      <c r="AA56" s="35"/>
      <c r="AB56" s="35"/>
      <c r="AC56" s="35"/>
      <c r="AD56" s="35"/>
      <c r="AE56" s="35"/>
      <c r="AF56" s="35"/>
      <c r="AG56" s="35"/>
      <c r="AH56" s="35"/>
      <c r="AI56" s="35"/>
      <c r="AJ56" s="35"/>
      <c r="AK56" s="35"/>
      <c r="AL56" s="35"/>
      <c r="AM56" s="35"/>
      <c r="AN56" s="35"/>
      <c r="AO56" s="35"/>
      <c r="AP56" s="35"/>
    </row>
    <row r="57" spans="1:42" outlineLevel="1">
      <c r="B57" s="187" t="s">
        <v>51</v>
      </c>
      <c r="C57" s="174" t="s">
        <v>52</v>
      </c>
      <c r="D57" s="162" t="s">
        <v>53</v>
      </c>
      <c r="E57" s="162" t="s">
        <v>123</v>
      </c>
      <c r="F57" s="162" t="s">
        <v>55</v>
      </c>
      <c r="G57" s="162" t="s">
        <v>56</v>
      </c>
      <c r="H57" s="163" t="s">
        <v>103</v>
      </c>
      <c r="I57" s="162" t="s">
        <v>104</v>
      </c>
      <c r="J57" s="162" t="s">
        <v>59</v>
      </c>
      <c r="K57" s="162" t="s">
        <v>60</v>
      </c>
      <c r="L57" s="162" t="s">
        <v>61</v>
      </c>
      <c r="M57" s="163" t="s">
        <v>10</v>
      </c>
      <c r="N57" s="168" t="s">
        <v>62</v>
      </c>
      <c r="O57" s="162" t="s">
        <v>63</v>
      </c>
      <c r="P57" s="51"/>
      <c r="Q57" s="177" t="s">
        <v>64</v>
      </c>
      <c r="R57" s="178"/>
      <c r="S57" s="178"/>
      <c r="T57" s="178"/>
      <c r="U57" s="178"/>
      <c r="V57" s="178"/>
      <c r="W57" s="179"/>
    </row>
    <row r="58" spans="1:42" ht="22.5" outlineLevel="1">
      <c r="B58" s="187"/>
      <c r="C58" s="175"/>
      <c r="D58" s="162"/>
      <c r="E58" s="162"/>
      <c r="F58" s="162"/>
      <c r="G58" s="162"/>
      <c r="H58" s="163"/>
      <c r="I58" s="162"/>
      <c r="J58" s="162"/>
      <c r="K58" s="162"/>
      <c r="L58" s="162"/>
      <c r="M58" s="163"/>
      <c r="N58" s="168"/>
      <c r="O58" s="162"/>
      <c r="P58" s="51"/>
      <c r="Q58" s="28" t="s">
        <v>124</v>
      </c>
      <c r="R58" s="77"/>
      <c r="S58" s="77"/>
      <c r="T58" s="77"/>
      <c r="U58" s="77"/>
      <c r="V58" s="77"/>
      <c r="W58" s="77"/>
    </row>
    <row r="59" spans="1:42" outlineLevel="1">
      <c r="B59" s="174"/>
      <c r="C59" s="176"/>
      <c r="D59" s="162"/>
      <c r="E59" s="162"/>
      <c r="F59" s="162"/>
      <c r="G59" s="162"/>
      <c r="H59" s="163"/>
      <c r="I59" s="162"/>
      <c r="J59" s="162"/>
      <c r="K59" s="162"/>
      <c r="L59" s="162"/>
      <c r="M59" s="163"/>
      <c r="N59" s="168"/>
      <c r="O59" s="162"/>
      <c r="P59" s="51"/>
      <c r="Q59" s="54">
        <v>1</v>
      </c>
      <c r="R59" s="78"/>
      <c r="S59" s="78"/>
      <c r="T59" s="78"/>
      <c r="U59" s="78"/>
      <c r="V59" s="78"/>
      <c r="W59" s="78"/>
    </row>
    <row r="60" spans="1:42" ht="101.25" outlineLevel="1">
      <c r="B60" s="29" t="s">
        <v>40</v>
      </c>
      <c r="C60" s="36" t="s">
        <v>125</v>
      </c>
      <c r="D60" s="34" t="s">
        <v>126</v>
      </c>
      <c r="E60" s="34" t="s">
        <v>127</v>
      </c>
      <c r="F60" s="34" t="s">
        <v>128</v>
      </c>
      <c r="G60" s="34" t="s">
        <v>129</v>
      </c>
      <c r="H60" s="31" t="str">
        <f>IF(B60&lt;&gt;"",SUBSTITUTE(VLOOKUP(B60,LabelListLookUp,2,FALSE),", ",","&amp;CHAR(10)),"")</f>
        <v>DC_3A-7A-20A_n8A/DC_3A_n8A,
DC_3A-7A-20A_n8A/DC_7A_n8A,
DC_3A-7A-20A_n8A/DC_20A_n8A</v>
      </c>
      <c r="I60" s="112" t="s">
        <v>130</v>
      </c>
      <c r="J60" s="31" t="s">
        <v>314</v>
      </c>
      <c r="K60" s="31" t="str">
        <f>'WP scope'!$D$7</f>
        <v>RAN5#96-e</v>
      </c>
      <c r="L60" s="114" t="s">
        <v>323</v>
      </c>
      <c r="M60" s="58"/>
      <c r="N60" s="59">
        <v>1</v>
      </c>
      <c r="O60" s="55">
        <f t="array" ref="O60">IF(AND(H60&lt;&gt;"",H60&lt;&gt;"-"),IF(SUMPRODUCT($Q$59:$W$59,--(Q60:W60&lt;&gt;""))&gt;0,SUMPRODUCT($Q$59:$W$59,Q60:W60)/SUMPRODUCT($Q$59:$W$59,--(Q60:W60&lt;&gt;"")),""),"")</f>
        <v>1</v>
      </c>
      <c r="P60" s="51"/>
      <c r="Q60" s="70">
        <v>1</v>
      </c>
      <c r="R60" s="70"/>
      <c r="S60" s="70"/>
      <c r="T60" s="70"/>
      <c r="U60" s="70"/>
      <c r="V60" s="70"/>
      <c r="W60" s="70"/>
    </row>
    <row r="61" spans="1:42" ht="56.25" outlineLevel="1">
      <c r="B61" s="29" t="s">
        <v>42</v>
      </c>
      <c r="C61" s="36" t="s">
        <v>131</v>
      </c>
      <c r="D61" s="34" t="s">
        <v>126</v>
      </c>
      <c r="E61" s="34" t="s">
        <v>132</v>
      </c>
      <c r="F61" s="34" t="s">
        <v>128</v>
      </c>
      <c r="G61" s="34" t="s">
        <v>133</v>
      </c>
      <c r="H61" s="31" t="str">
        <f>IF(B61&lt;&gt;"",SUBSTITUTE(VLOOKUP(B61,LabelListLookUp,2,FALSE),", ",","&amp;CHAR(10)),"")</f>
        <v/>
      </c>
      <c r="I61" s="112" t="s">
        <v>134</v>
      </c>
      <c r="J61" s="34"/>
      <c r="K61" s="31" t="str">
        <f>WPtarget</f>
        <v>RAN5#96-e</v>
      </c>
      <c r="L61" s="34"/>
      <c r="M61" s="58"/>
      <c r="N61" s="59">
        <v>1</v>
      </c>
      <c r="O61" s="55" t="str">
        <f t="array" ref="O61">IF(AND(H61&lt;&gt;"",H61&lt;&gt;"-"),IF(SUMPRODUCT($Q$56:$W$56,--(Q61:W61&lt;&gt;""))&gt;0,SUMPRODUCT($Q$56:$W$56,Q61:W61)/SUMPRODUCT($Q$56:$W$56,--(Q61:W61&lt;&gt;"")),""),"")</f>
        <v/>
      </c>
      <c r="P61" s="51"/>
      <c r="Q61" s="70">
        <v>0</v>
      </c>
      <c r="R61" s="70"/>
      <c r="S61" s="70"/>
      <c r="T61" s="70"/>
      <c r="U61" s="70"/>
      <c r="V61" s="70"/>
      <c r="W61" s="70"/>
    </row>
    <row r="62" spans="1:42" ht="33.75" outlineLevel="1">
      <c r="B62" s="29" t="s">
        <v>40</v>
      </c>
      <c r="C62" s="36" t="s">
        <v>135</v>
      </c>
      <c r="D62" s="34" t="s">
        <v>126</v>
      </c>
      <c r="E62" s="34" t="s">
        <v>127</v>
      </c>
      <c r="F62" s="34" t="s">
        <v>128</v>
      </c>
      <c r="G62" s="34" t="s">
        <v>136</v>
      </c>
      <c r="H62" s="31" t="str">
        <f>IF(B62&lt;&gt;"",SUBSTITUTE(VLOOKUP(B62,LabelListLookUp,2,FALSE),", ",","&amp;CHAR(10)),"")</f>
        <v>DC_3A-7A-20A_n8A/DC_3A_n8A,
DC_3A-7A-20A_n8A/DC_7A_n8A,
DC_3A-7A-20A_n8A/DC_20A_n8A</v>
      </c>
      <c r="I62" s="112" t="s">
        <v>137</v>
      </c>
      <c r="J62" s="31" t="s">
        <v>314</v>
      </c>
      <c r="K62" s="31" t="str">
        <f>'WP scope'!$D$7</f>
        <v>RAN5#96-e</v>
      </c>
      <c r="L62" s="34"/>
      <c r="M62" s="58" t="s">
        <v>312</v>
      </c>
      <c r="N62" s="59">
        <v>1</v>
      </c>
      <c r="O62" s="55">
        <f t="array" ref="O62">IF(AND(H62&lt;&gt;"",H62&lt;&gt;"-"),IF(SUMPRODUCT($Q$59:$W$59,--(Q62:W62&lt;&gt;""))&gt;0,SUMPRODUCT($Q$59:$W$59,Q62:W62)/SUMPRODUCT($Q$59:$W$59,--(Q62:W62&lt;&gt;"")),""),"")</f>
        <v>1</v>
      </c>
      <c r="P62" s="51"/>
      <c r="Q62" s="70">
        <v>1</v>
      </c>
      <c r="R62" s="70"/>
      <c r="S62" s="70"/>
      <c r="T62" s="70"/>
      <c r="U62" s="70"/>
      <c r="V62" s="70"/>
      <c r="W62" s="70"/>
    </row>
    <row r="63" spans="1:42" ht="67.5" outlineLevel="1">
      <c r="B63" s="29" t="s">
        <v>42</v>
      </c>
      <c r="C63" s="36" t="s">
        <v>138</v>
      </c>
      <c r="D63" s="34" t="s">
        <v>126</v>
      </c>
      <c r="E63" s="34" t="s">
        <v>132</v>
      </c>
      <c r="F63" s="34" t="s">
        <v>128</v>
      </c>
      <c r="G63" s="34" t="s">
        <v>139</v>
      </c>
      <c r="H63" s="31" t="str">
        <f>IF(B63&lt;&gt;"",SUBSTITUTE(VLOOKUP(B63,LabelListLookUp,2,FALSE),", ",","&amp;CHAR(10)),"")</f>
        <v/>
      </c>
      <c r="I63" s="112" t="s">
        <v>140</v>
      </c>
      <c r="J63" s="34"/>
      <c r="K63" s="31" t="str">
        <f>WPtarget</f>
        <v>RAN5#96-e</v>
      </c>
      <c r="L63" s="34"/>
      <c r="M63" s="58"/>
      <c r="N63" s="59">
        <v>1</v>
      </c>
      <c r="O63" s="55" t="str">
        <f t="array" ref="O63">IF(AND(H63&lt;&gt;"",H63&lt;&gt;"-"),IF(SUMPRODUCT($Q$56:$W$56,--(Q63:W63&lt;&gt;""))&gt;0,SUMPRODUCT($Q$56:$W$56,Q63:W63)/SUMPRODUCT($Q$56:$W$56,--(Q63:W63&lt;&gt;"")),""),"")</f>
        <v/>
      </c>
      <c r="P63" s="51"/>
      <c r="Q63" s="70">
        <v>0</v>
      </c>
      <c r="R63" s="70"/>
      <c r="S63" s="70"/>
      <c r="T63" s="70"/>
      <c r="U63" s="70"/>
      <c r="V63" s="70"/>
      <c r="W63" s="70"/>
    </row>
    <row r="64" spans="1:42" ht="45" outlineLevel="1">
      <c r="B64" s="29" t="s">
        <v>40</v>
      </c>
      <c r="C64" s="36" t="s">
        <v>141</v>
      </c>
      <c r="D64" s="34" t="s">
        <v>142</v>
      </c>
      <c r="E64" s="34" t="s">
        <v>132</v>
      </c>
      <c r="F64" s="34" t="s">
        <v>143</v>
      </c>
      <c r="G64" s="34" t="s">
        <v>144</v>
      </c>
      <c r="H64" s="31" t="str">
        <f>IF(B64&lt;&gt;"",SUBSTITUTE(VLOOKUP(B64,LabelListLookUp,2,FALSE),", ",","&amp;CHAR(10)),"")</f>
        <v>DC_3A-7A-20A_n8A/DC_3A_n8A,
DC_3A-7A-20A_n8A/DC_7A_n8A,
DC_3A-7A-20A_n8A/DC_20A_n8A</v>
      </c>
      <c r="I64" s="34" t="s">
        <v>145</v>
      </c>
      <c r="J64" s="31" t="s">
        <v>314</v>
      </c>
      <c r="K64" s="31" t="str">
        <f>'WP scope'!$D$7</f>
        <v>RAN5#96-e</v>
      </c>
      <c r="L64" s="34"/>
      <c r="M64" s="58" t="s">
        <v>312</v>
      </c>
      <c r="N64" s="59">
        <v>1</v>
      </c>
      <c r="O64" s="55">
        <f t="array" ref="O64">IF(AND(H64&lt;&gt;"",H64&lt;&gt;"-"),IF(SUMPRODUCT($Q$59:$W$59,--(Q64:W64&lt;&gt;""))&gt;0,SUMPRODUCT($Q$59:$W$59,Q64:W64)/SUMPRODUCT($Q$59:$W$59,--(Q64:W64&lt;&gt;"")),""),"")</f>
        <v>1</v>
      </c>
      <c r="P64" s="51"/>
      <c r="Q64" s="70">
        <v>1</v>
      </c>
      <c r="R64" s="70"/>
      <c r="S64" s="70"/>
      <c r="T64" s="70"/>
      <c r="U64" s="70"/>
      <c r="V64" s="70"/>
      <c r="W64" s="70"/>
    </row>
    <row r="65" spans="1:42" outlineLevel="1">
      <c r="B65" s="180" t="s">
        <v>100</v>
      </c>
      <c r="C65" s="181"/>
      <c r="D65" s="181"/>
      <c r="E65" s="181"/>
      <c r="F65" s="181"/>
      <c r="G65" s="181"/>
      <c r="H65" s="181"/>
      <c r="I65" s="181"/>
      <c r="J65" s="181"/>
      <c r="K65" s="181"/>
      <c r="L65" s="181"/>
      <c r="M65" s="181"/>
      <c r="N65" s="181"/>
      <c r="O65" s="181"/>
      <c r="P65" s="57"/>
      <c r="Q65" s="57"/>
      <c r="R65" s="57"/>
      <c r="S65" s="57"/>
      <c r="T65" s="57"/>
      <c r="U65" s="57"/>
      <c r="V65" s="57"/>
      <c r="W65" s="71"/>
    </row>
    <row r="66" spans="1:42" s="1" customFormat="1" outlineLevel="1">
      <c r="B66" s="32"/>
      <c r="C66" s="32"/>
      <c r="D66" s="33"/>
      <c r="E66" s="33"/>
      <c r="F66" s="33"/>
      <c r="G66" s="33"/>
      <c r="H66" s="33"/>
      <c r="I66" s="33"/>
      <c r="J66" s="33"/>
      <c r="K66" s="33"/>
      <c r="L66" s="33"/>
      <c r="M66" s="33"/>
      <c r="N66" s="33"/>
      <c r="O66" s="33"/>
      <c r="P66" s="33"/>
      <c r="Q66" s="33"/>
      <c r="R66" s="33"/>
      <c r="S66" s="33"/>
      <c r="T66" s="33"/>
      <c r="U66" s="33"/>
      <c r="V66" s="33"/>
      <c r="W66" s="33"/>
      <c r="X66" s="10"/>
    </row>
    <row r="67" spans="1:42" ht="18">
      <c r="B67" s="182" t="s">
        <v>146</v>
      </c>
      <c r="C67" s="183"/>
      <c r="D67" s="183"/>
      <c r="E67" s="183"/>
      <c r="F67" s="183"/>
      <c r="G67" s="183"/>
      <c r="H67" s="183"/>
      <c r="I67" s="183"/>
      <c r="J67" s="183"/>
      <c r="K67" s="183"/>
      <c r="L67" s="183"/>
      <c r="M67" s="183"/>
      <c r="N67" s="183"/>
      <c r="O67" s="183"/>
      <c r="P67" s="27"/>
      <c r="Q67" s="27"/>
      <c r="R67" s="27"/>
      <c r="S67" s="27"/>
      <c r="T67" s="27"/>
      <c r="U67" s="27"/>
      <c r="V67" s="27"/>
      <c r="W67" s="66"/>
    </row>
    <row r="68" spans="1:42" outlineLevel="1">
      <c r="B68" s="187" t="s">
        <v>51</v>
      </c>
      <c r="C68" s="174" t="s">
        <v>52</v>
      </c>
      <c r="D68" s="162" t="s">
        <v>53</v>
      </c>
      <c r="E68" s="162" t="s">
        <v>54</v>
      </c>
      <c r="F68" s="162" t="s">
        <v>55</v>
      </c>
      <c r="G68" s="162" t="s">
        <v>56</v>
      </c>
      <c r="H68" s="163" t="s">
        <v>103</v>
      </c>
      <c r="I68" s="162" t="s">
        <v>104</v>
      </c>
      <c r="J68" s="162" t="s">
        <v>59</v>
      </c>
      <c r="K68" s="162" t="s">
        <v>60</v>
      </c>
      <c r="L68" s="162" t="s">
        <v>61</v>
      </c>
      <c r="M68" s="163" t="s">
        <v>10</v>
      </c>
      <c r="N68" s="169" t="s">
        <v>62</v>
      </c>
      <c r="O68" s="162" t="s">
        <v>63</v>
      </c>
      <c r="P68" s="51"/>
      <c r="Q68" s="177" t="s">
        <v>64</v>
      </c>
      <c r="R68" s="178"/>
      <c r="S68" s="178"/>
      <c r="T68" s="178"/>
      <c r="U68" s="178"/>
      <c r="V68" s="178"/>
      <c r="W68" s="179"/>
    </row>
    <row r="69" spans="1:42" ht="33.75" outlineLevel="1">
      <c r="B69" s="187"/>
      <c r="C69" s="175"/>
      <c r="D69" s="162"/>
      <c r="E69" s="162"/>
      <c r="F69" s="162"/>
      <c r="G69" s="162"/>
      <c r="H69" s="163"/>
      <c r="I69" s="162"/>
      <c r="J69" s="162"/>
      <c r="K69" s="162"/>
      <c r="L69" s="162"/>
      <c r="M69" s="163"/>
      <c r="N69" s="169"/>
      <c r="O69" s="162"/>
      <c r="P69" s="51"/>
      <c r="Q69" s="28" t="s">
        <v>147</v>
      </c>
      <c r="R69" s="129" t="s">
        <v>284</v>
      </c>
      <c r="S69" s="77"/>
      <c r="T69" s="77"/>
      <c r="U69" s="77"/>
      <c r="V69" s="77"/>
      <c r="W69" s="77"/>
    </row>
    <row r="70" spans="1:42" outlineLevel="1">
      <c r="B70" s="174"/>
      <c r="C70" s="176"/>
      <c r="D70" s="162"/>
      <c r="E70" s="162"/>
      <c r="F70" s="162"/>
      <c r="G70" s="162"/>
      <c r="H70" s="163"/>
      <c r="I70" s="162"/>
      <c r="J70" s="162"/>
      <c r="K70" s="162"/>
      <c r="L70" s="162"/>
      <c r="M70" s="163"/>
      <c r="N70" s="169"/>
      <c r="O70" s="162"/>
      <c r="P70" s="51"/>
      <c r="Q70" s="54">
        <v>1</v>
      </c>
      <c r="R70" s="54">
        <v>1</v>
      </c>
      <c r="S70" s="78"/>
      <c r="T70" s="78"/>
      <c r="U70" s="78"/>
      <c r="V70" s="78"/>
      <c r="W70" s="78"/>
    </row>
    <row r="71" spans="1:42" ht="112.5" outlineLevel="1">
      <c r="B71" s="117" t="s">
        <v>40</v>
      </c>
      <c r="C71" s="118" t="s">
        <v>283</v>
      </c>
      <c r="D71" s="114" t="s">
        <v>259</v>
      </c>
      <c r="E71" s="114" t="s">
        <v>72</v>
      </c>
      <c r="F71" s="114">
        <v>4.0999999999999996</v>
      </c>
      <c r="G71" s="114" t="s">
        <v>285</v>
      </c>
      <c r="H71" s="114" t="str">
        <f t="shared" ref="H71:H76" si="1">IF(B71&lt;&gt;"",SUBSTITUTE(VLOOKUP(B71,LabelListLookUp,2,FALSE),", ",","&amp;CHAR(10)),"")</f>
        <v>DC_3A-7A-20A_n8A/DC_3A_n8A,
DC_3A-7A-20A_n8A/DC_7A_n8A,
DC_3A-7A-20A_n8A/DC_20A_n8A</v>
      </c>
      <c r="I71" s="114" t="s">
        <v>286</v>
      </c>
      <c r="J71" s="114" t="s">
        <v>314</v>
      </c>
      <c r="K71" s="114" t="str">
        <f>'WP scope'!$D$7</f>
        <v>RAN5#96-e</v>
      </c>
      <c r="L71" s="114"/>
      <c r="M71" s="58" t="s">
        <v>312</v>
      </c>
      <c r="N71" s="59">
        <v>1</v>
      </c>
      <c r="O71" s="55">
        <f t="array" ref="O71">IF(AND(H71&lt;&gt;"",H71&lt;&gt;"-"),IF(SUMPRODUCT($Q$70:$W$70,--(Q71:W71&lt;&gt;""))&gt;0,SUMPRODUCT($Q$70:$W$70,Q71:W71)/SUMPRODUCT($Q$70:$W$70,--(Q71:W71&lt;&gt;"")),""),"")</f>
        <v>1</v>
      </c>
      <c r="P71" s="51"/>
      <c r="Q71" s="70"/>
      <c r="R71" s="70">
        <v>1</v>
      </c>
      <c r="S71" s="70"/>
      <c r="T71" s="70"/>
      <c r="U71" s="70"/>
      <c r="V71" s="70"/>
      <c r="W71" s="70"/>
    </row>
    <row r="72" spans="1:42" ht="67.5" outlineLevel="1">
      <c r="A72" s="130"/>
      <c r="B72" s="117" t="s">
        <v>40</v>
      </c>
      <c r="C72" s="118" t="s">
        <v>148</v>
      </c>
      <c r="D72" s="114" t="s">
        <v>259</v>
      </c>
      <c r="E72" s="114" t="s">
        <v>149</v>
      </c>
      <c r="F72" s="114" t="s">
        <v>150</v>
      </c>
      <c r="G72" s="114" t="s">
        <v>151</v>
      </c>
      <c r="H72" s="114" t="str">
        <f t="shared" si="1"/>
        <v>DC_3A-7A-20A_n8A/DC_3A_n8A,
DC_3A-7A-20A_n8A/DC_7A_n8A,
DC_3A-7A-20A_n8A/DC_20A_n8A</v>
      </c>
      <c r="I72" s="114" t="s">
        <v>287</v>
      </c>
      <c r="J72" s="114" t="s">
        <v>314</v>
      </c>
      <c r="K72" s="114" t="str">
        <f>'WP scope'!$D$7</f>
        <v>RAN5#96-e</v>
      </c>
      <c r="L72" s="114"/>
      <c r="M72" s="58" t="s">
        <v>312</v>
      </c>
      <c r="N72" s="59">
        <v>1</v>
      </c>
      <c r="O72" s="55">
        <f t="array" ref="O72">IF(AND(H72&lt;&gt;"",H72&lt;&gt;"-"),IF(SUMPRODUCT($Q$70:$W$70,--(Q72:W72&lt;&gt;""))&gt;0,SUMPRODUCT($Q$70:$W$70,Q72:W72)/SUMPRODUCT($Q$70:$W$70,--(Q72:W72&lt;&gt;"")),""),"")</f>
        <v>1</v>
      </c>
      <c r="P72" s="51"/>
      <c r="Q72" s="70">
        <v>1</v>
      </c>
      <c r="R72" s="70"/>
      <c r="S72" s="70"/>
      <c r="T72" s="70"/>
      <c r="U72" s="70"/>
      <c r="V72" s="70"/>
      <c r="W72" s="70"/>
      <c r="Y72" s="130"/>
      <c r="Z72" s="130"/>
      <c r="AA72" s="130"/>
      <c r="AB72" s="130"/>
      <c r="AC72" s="130"/>
      <c r="AD72" s="130"/>
      <c r="AE72" s="130"/>
      <c r="AF72" s="130"/>
      <c r="AG72" s="130"/>
      <c r="AH72" s="130"/>
      <c r="AI72" s="130"/>
      <c r="AJ72" s="130"/>
      <c r="AK72" s="130"/>
      <c r="AL72" s="130"/>
      <c r="AM72" s="130"/>
      <c r="AN72" s="130"/>
      <c r="AO72" s="130"/>
      <c r="AP72" s="130"/>
    </row>
    <row r="73" spans="1:42" ht="67.5" outlineLevel="1">
      <c r="B73" s="117" t="s">
        <v>40</v>
      </c>
      <c r="C73" s="118" t="s">
        <v>152</v>
      </c>
      <c r="D73" s="114" t="s">
        <v>259</v>
      </c>
      <c r="E73" s="114" t="s">
        <v>149</v>
      </c>
      <c r="F73" s="114" t="s">
        <v>153</v>
      </c>
      <c r="G73" s="114" t="s">
        <v>154</v>
      </c>
      <c r="H73" s="114" t="str">
        <f t="shared" si="1"/>
        <v>DC_3A-7A-20A_n8A/DC_3A_n8A,
DC_3A-7A-20A_n8A/DC_7A_n8A,
DC_3A-7A-20A_n8A/DC_20A_n8A</v>
      </c>
      <c r="I73" s="114" t="s">
        <v>288</v>
      </c>
      <c r="J73" s="114" t="s">
        <v>314</v>
      </c>
      <c r="K73" s="114" t="str">
        <f>'WP scope'!$D$7</f>
        <v>RAN5#96-e</v>
      </c>
      <c r="L73" s="114"/>
      <c r="M73" s="58" t="s">
        <v>312</v>
      </c>
      <c r="N73" s="59">
        <v>1</v>
      </c>
      <c r="O73" s="55">
        <f t="array" ref="O73">IF(AND(H73&lt;&gt;"",H73&lt;&gt;"-"),IF(SUMPRODUCT($Q$70:$W$70,--(Q73:W73&lt;&gt;""))&gt;0,SUMPRODUCT($Q$70:$W$70,Q73:W73)/SUMPRODUCT($Q$70:$W$70,--(Q73:W73&lt;&gt;"")),""),"")</f>
        <v>1</v>
      </c>
      <c r="P73" s="51"/>
      <c r="Q73" s="70">
        <v>1</v>
      </c>
      <c r="R73" s="70"/>
      <c r="S73" s="70"/>
      <c r="T73" s="70"/>
      <c r="U73" s="70"/>
      <c r="V73" s="70"/>
      <c r="W73" s="70"/>
    </row>
    <row r="74" spans="1:42" ht="67.5" outlineLevel="1">
      <c r="B74" s="117" t="s">
        <v>40</v>
      </c>
      <c r="C74" s="118" t="s">
        <v>155</v>
      </c>
      <c r="D74" s="114" t="s">
        <v>259</v>
      </c>
      <c r="E74" s="114" t="s">
        <v>149</v>
      </c>
      <c r="F74" s="114" t="s">
        <v>156</v>
      </c>
      <c r="G74" s="114" t="s">
        <v>157</v>
      </c>
      <c r="H74" s="114" t="str">
        <f t="shared" si="1"/>
        <v>DC_3A-7A-20A_n8A/DC_3A_n8A,
DC_3A-7A-20A_n8A/DC_7A_n8A,
DC_3A-7A-20A_n8A/DC_20A_n8A</v>
      </c>
      <c r="I74" s="114" t="s">
        <v>289</v>
      </c>
      <c r="J74" s="114" t="s">
        <v>318</v>
      </c>
      <c r="K74" s="114" t="str">
        <f>'WP scope'!$D$7</f>
        <v>RAN5#96-e</v>
      </c>
      <c r="L74" s="114" t="s">
        <v>333</v>
      </c>
      <c r="M74" s="115" t="s">
        <v>317</v>
      </c>
      <c r="N74" s="59">
        <v>1</v>
      </c>
      <c r="O74" s="55">
        <f t="array" ref="O74">IF(AND(H74&lt;&gt;"",H74&lt;&gt;"-"),IF(SUMPRODUCT($Q$70:$W$70,--(Q74:W74&lt;&gt;""))&gt;0,SUMPRODUCT($Q$70:$W$70,Q74:W74)/SUMPRODUCT($Q$70:$W$70,--(Q74:W74&lt;&gt;"")),""),"")</f>
        <v>1</v>
      </c>
      <c r="P74" s="51"/>
      <c r="Q74" s="70">
        <v>1</v>
      </c>
      <c r="R74" s="70"/>
      <c r="S74" s="70"/>
      <c r="T74" s="70"/>
      <c r="U74" s="70"/>
      <c r="V74" s="70"/>
      <c r="W74" s="70"/>
    </row>
    <row r="75" spans="1:42" ht="33.75" outlineLevel="1">
      <c r="B75" s="117" t="s">
        <v>40</v>
      </c>
      <c r="C75" s="118" t="s">
        <v>158</v>
      </c>
      <c r="D75" s="114" t="s">
        <v>159</v>
      </c>
      <c r="E75" s="114" t="s">
        <v>149</v>
      </c>
      <c r="F75" s="117" t="s">
        <v>160</v>
      </c>
      <c r="G75" s="117" t="s">
        <v>161</v>
      </c>
      <c r="H75" s="114" t="str">
        <f t="shared" si="1"/>
        <v>DC_3A-7A-20A_n8A/DC_3A_n8A,
DC_3A-7A-20A_n8A/DC_7A_n8A,
DC_3A-7A-20A_n8A/DC_20A_n8A</v>
      </c>
      <c r="I75" s="117" t="s">
        <v>162</v>
      </c>
      <c r="J75" s="114" t="s">
        <v>314</v>
      </c>
      <c r="K75" s="114" t="str">
        <f>'WP scope'!$D$7</f>
        <v>RAN5#96-e</v>
      </c>
      <c r="L75" s="114" t="s">
        <v>325</v>
      </c>
      <c r="M75" s="119" t="s">
        <v>319</v>
      </c>
      <c r="N75" s="59">
        <v>1</v>
      </c>
      <c r="O75" s="55">
        <f t="array" ref="O75">IF(AND(H75&lt;&gt;"",H75&lt;&gt;"-"),IF(SUMPRODUCT($Q$70:$W$70,--(Q75:W75&lt;&gt;""))&gt;0,SUMPRODUCT($Q$70:$W$70,Q75:W75)/SUMPRODUCT($Q$70:$W$70,--(Q75:W75&lt;&gt;"")),""),"")</f>
        <v>1</v>
      </c>
      <c r="P75" s="51"/>
      <c r="Q75" s="70">
        <v>1</v>
      </c>
      <c r="R75" s="70"/>
      <c r="S75" s="70"/>
      <c r="T75" s="70"/>
      <c r="U75" s="70"/>
      <c r="V75" s="70"/>
      <c r="W75" s="70"/>
    </row>
    <row r="76" spans="1:42" s="3" customFormat="1" ht="33.75" outlineLevel="1">
      <c r="A76" s="82"/>
      <c r="B76" s="117" t="s">
        <v>40</v>
      </c>
      <c r="C76" s="118" t="s">
        <v>164</v>
      </c>
      <c r="D76" s="114" t="s">
        <v>159</v>
      </c>
      <c r="E76" s="114" t="s">
        <v>149</v>
      </c>
      <c r="F76" s="117" t="s">
        <v>163</v>
      </c>
      <c r="G76" s="117" t="s">
        <v>157</v>
      </c>
      <c r="H76" s="114" t="str">
        <f t="shared" si="1"/>
        <v>DC_3A-7A-20A_n8A/DC_3A_n8A,
DC_3A-7A-20A_n8A/DC_7A_n8A,
DC_3A-7A-20A_n8A/DC_20A_n8A</v>
      </c>
      <c r="I76" s="117" t="s">
        <v>258</v>
      </c>
      <c r="J76" s="114" t="s">
        <v>314</v>
      </c>
      <c r="K76" s="114" t="str">
        <f>'WP scope'!$D$7</f>
        <v>RAN5#96-e</v>
      </c>
      <c r="L76" s="117" t="s">
        <v>329</v>
      </c>
      <c r="M76" s="139" t="s">
        <v>328</v>
      </c>
      <c r="N76" s="59">
        <v>1</v>
      </c>
      <c r="O76" s="55">
        <f t="array" ref="O76">IF(AND(H76&lt;&gt;"",H76&lt;&gt;"-"),IF(SUMPRODUCT($Q$70:$W$70,--(Q76:W76&lt;&gt;""))&gt;0,SUMPRODUCT($Q$70:$W$70,Q76:W76)/SUMPRODUCT($Q$70:$W$70,--(Q76:W76&lt;&gt;"")),""),"")</f>
        <v>1</v>
      </c>
      <c r="P76" s="88"/>
      <c r="Q76" s="70">
        <v>1</v>
      </c>
      <c r="R76" s="94"/>
      <c r="S76" s="94"/>
      <c r="T76" s="94"/>
      <c r="U76" s="94"/>
      <c r="V76" s="94"/>
      <c r="W76" s="94"/>
      <c r="X76" s="95"/>
      <c r="Y76" s="82"/>
      <c r="Z76" s="82"/>
      <c r="AA76" s="82"/>
      <c r="AB76" s="82"/>
      <c r="AC76" s="82"/>
      <c r="AD76" s="82"/>
      <c r="AE76" s="82"/>
      <c r="AF76" s="82"/>
      <c r="AG76" s="82"/>
      <c r="AH76" s="82"/>
      <c r="AI76" s="82"/>
      <c r="AJ76" s="82"/>
      <c r="AK76" s="82"/>
      <c r="AL76" s="82"/>
      <c r="AM76" s="82"/>
      <c r="AN76" s="82"/>
      <c r="AO76" s="82"/>
      <c r="AP76" s="82"/>
    </row>
    <row r="77" spans="1:42" ht="33.75" outlineLevel="1">
      <c r="B77" s="117" t="s">
        <v>40</v>
      </c>
      <c r="C77" s="118" t="s">
        <v>167</v>
      </c>
      <c r="D77" s="114" t="s">
        <v>259</v>
      </c>
      <c r="E77" s="114" t="s">
        <v>149</v>
      </c>
      <c r="F77" s="117" t="s">
        <v>165</v>
      </c>
      <c r="G77" s="117" t="s">
        <v>166</v>
      </c>
      <c r="H77" s="114" t="str">
        <f t="shared" ref="H77:H82" si="2">IF(B77&lt;&gt;"",SUBSTITUTE(VLOOKUP(B77,LabelListLookUp,2,FALSE),", ",","&amp;CHAR(10)),"")</f>
        <v>DC_3A-7A-20A_n8A/DC_3A_n8A,
DC_3A-7A-20A_n8A/DC_7A_n8A,
DC_3A-7A-20A_n8A/DC_20A_n8A</v>
      </c>
      <c r="I77" s="117" t="s">
        <v>260</v>
      </c>
      <c r="J77" s="114" t="s">
        <v>314</v>
      </c>
      <c r="K77" s="114" t="str">
        <f>'WP scope'!$D$7</f>
        <v>RAN5#96-e</v>
      </c>
      <c r="L77" s="138"/>
      <c r="M77" s="119" t="s">
        <v>312</v>
      </c>
      <c r="N77" s="59">
        <v>1</v>
      </c>
      <c r="O77" s="55">
        <f t="array" ref="O77">IF(AND(H77&lt;&gt;"",H77&lt;&gt;"-"),IF(SUMPRODUCT($Q$70:$W$70,--(Q77:W77&lt;&gt;""))&gt;0,SUMPRODUCT($Q$70:$W$70,Q77:W77)/SUMPRODUCT($Q$70:$W$70,--(Q77:W77&lt;&gt;"")),""),"")</f>
        <v>1</v>
      </c>
      <c r="P77" s="56"/>
      <c r="Q77" s="70">
        <v>1</v>
      </c>
      <c r="R77" s="70"/>
      <c r="S77" s="70"/>
      <c r="T77" s="70"/>
      <c r="U77" s="70"/>
      <c r="V77" s="70"/>
      <c r="W77" s="70"/>
    </row>
    <row r="78" spans="1:42" ht="33.75" outlineLevel="1">
      <c r="B78" s="117" t="s">
        <v>40</v>
      </c>
      <c r="C78" s="118" t="s">
        <v>170</v>
      </c>
      <c r="D78" s="114" t="s">
        <v>259</v>
      </c>
      <c r="E78" s="114" t="s">
        <v>149</v>
      </c>
      <c r="F78" s="117" t="s">
        <v>168</v>
      </c>
      <c r="G78" s="117" t="s">
        <v>169</v>
      </c>
      <c r="H78" s="114" t="str">
        <f t="shared" si="2"/>
        <v>DC_3A-7A-20A_n8A/DC_3A_n8A,
DC_3A-7A-20A_n8A/DC_7A_n8A,
DC_3A-7A-20A_n8A/DC_20A_n8A</v>
      </c>
      <c r="I78" s="117" t="s">
        <v>261</v>
      </c>
      <c r="J78" s="114" t="s">
        <v>314</v>
      </c>
      <c r="K78" s="114" t="str">
        <f>'WP scope'!$D$7</f>
        <v>RAN5#96-e</v>
      </c>
      <c r="L78" s="114" t="s">
        <v>324</v>
      </c>
      <c r="M78" s="119" t="s">
        <v>326</v>
      </c>
      <c r="N78" s="59">
        <v>1</v>
      </c>
      <c r="O78" s="55">
        <f t="array" ref="O78">IF(AND(H78&lt;&gt;"",H78&lt;&gt;"-"),IF(SUMPRODUCT($Q$70:$W$70,--(Q78:W78&lt;&gt;""))&gt;0,SUMPRODUCT($Q$70:$W$70,Q78:W78)/SUMPRODUCT($Q$70:$W$70,--(Q78:W78&lt;&gt;"")),""),"")</f>
        <v>1</v>
      </c>
      <c r="P78" s="56"/>
      <c r="Q78" s="70">
        <v>1</v>
      </c>
      <c r="R78" s="70"/>
      <c r="S78" s="70"/>
      <c r="T78" s="70"/>
      <c r="U78" s="70"/>
      <c r="V78" s="70"/>
      <c r="W78" s="70"/>
    </row>
    <row r="79" spans="1:42" ht="33.75" outlineLevel="1">
      <c r="B79" s="117" t="s">
        <v>40</v>
      </c>
      <c r="C79" s="118" t="s">
        <v>173</v>
      </c>
      <c r="D79" s="114" t="s">
        <v>259</v>
      </c>
      <c r="E79" s="114" t="s">
        <v>149</v>
      </c>
      <c r="F79" s="117" t="s">
        <v>171</v>
      </c>
      <c r="G79" s="117" t="s">
        <v>172</v>
      </c>
      <c r="H79" s="114" t="str">
        <f t="shared" si="2"/>
        <v>DC_3A-7A-20A_n8A/DC_3A_n8A,
DC_3A-7A-20A_n8A/DC_7A_n8A,
DC_3A-7A-20A_n8A/DC_20A_n8A</v>
      </c>
      <c r="I79" s="117" t="s">
        <v>262</v>
      </c>
      <c r="J79" s="114" t="s">
        <v>314</v>
      </c>
      <c r="K79" s="114" t="str">
        <f>'WP scope'!$D$7</f>
        <v>RAN5#96-e</v>
      </c>
      <c r="L79" s="114" t="s">
        <v>324</v>
      </c>
      <c r="M79" s="139" t="s">
        <v>327</v>
      </c>
      <c r="N79" s="59">
        <v>1</v>
      </c>
      <c r="O79" s="55">
        <f t="array" ref="O79">IF(AND(H79&lt;&gt;"",H79&lt;&gt;"-"),IF(SUMPRODUCT($Q$70:$W$70,--(Q79:W79&lt;&gt;""))&gt;0,SUMPRODUCT($Q$70:$W$70,Q79:W79)/SUMPRODUCT($Q$70:$W$70,--(Q79:W79&lt;&gt;"")),""),"")</f>
        <v>1</v>
      </c>
      <c r="P79" s="56"/>
      <c r="Q79" s="70">
        <v>1</v>
      </c>
      <c r="R79" s="70"/>
      <c r="S79" s="70"/>
      <c r="T79" s="70"/>
      <c r="U79" s="70"/>
      <c r="V79" s="70"/>
      <c r="W79" s="70"/>
    </row>
    <row r="80" spans="1:42" ht="33.75" outlineLevel="1">
      <c r="B80" s="117" t="s">
        <v>40</v>
      </c>
      <c r="C80" s="118" t="s">
        <v>176</v>
      </c>
      <c r="D80" s="114" t="s">
        <v>259</v>
      </c>
      <c r="E80" s="114" t="s">
        <v>149</v>
      </c>
      <c r="F80" s="117" t="s">
        <v>174</v>
      </c>
      <c r="G80" s="117" t="s">
        <v>175</v>
      </c>
      <c r="H80" s="114" t="str">
        <f t="shared" si="2"/>
        <v>DC_3A-7A-20A_n8A/DC_3A_n8A,
DC_3A-7A-20A_n8A/DC_7A_n8A,
DC_3A-7A-20A_n8A/DC_20A_n8A</v>
      </c>
      <c r="I80" s="117" t="s">
        <v>263</v>
      </c>
      <c r="J80" s="114" t="s">
        <v>314</v>
      </c>
      <c r="K80" s="114" t="str">
        <f>'WP scope'!$D$7</f>
        <v>RAN5#96-e</v>
      </c>
      <c r="L80" s="117"/>
      <c r="M80" s="119" t="s">
        <v>312</v>
      </c>
      <c r="N80" s="59">
        <v>1</v>
      </c>
      <c r="O80" s="55">
        <f t="array" ref="O80">IF(AND(H80&lt;&gt;"",H80&lt;&gt;"-"),IF(SUMPRODUCT($Q$70:$W$70,--(Q80:W80&lt;&gt;""))&gt;0,SUMPRODUCT($Q$70:$W$70,Q80:W80)/SUMPRODUCT($Q$70:$W$70,--(Q80:W80&lt;&gt;"")),""),"")</f>
        <v>1</v>
      </c>
      <c r="P80" s="56"/>
      <c r="Q80" s="70">
        <v>1</v>
      </c>
      <c r="R80" s="70"/>
      <c r="S80" s="70"/>
      <c r="T80" s="70"/>
      <c r="U80" s="70"/>
      <c r="V80" s="70"/>
      <c r="W80" s="70"/>
    </row>
    <row r="81" spans="2:24" ht="33.75" outlineLevel="1">
      <c r="B81" s="117" t="s">
        <v>40</v>
      </c>
      <c r="C81" s="118" t="s">
        <v>179</v>
      </c>
      <c r="D81" s="114" t="s">
        <v>259</v>
      </c>
      <c r="E81" s="114" t="s">
        <v>149</v>
      </c>
      <c r="F81" s="117" t="s">
        <v>177</v>
      </c>
      <c r="G81" s="117" t="s">
        <v>178</v>
      </c>
      <c r="H81" s="114" t="str">
        <f t="shared" si="2"/>
        <v>DC_3A-7A-20A_n8A/DC_3A_n8A,
DC_3A-7A-20A_n8A/DC_7A_n8A,
DC_3A-7A-20A_n8A/DC_20A_n8A</v>
      </c>
      <c r="I81" s="117" t="s">
        <v>264</v>
      </c>
      <c r="J81" s="114" t="s">
        <v>314</v>
      </c>
      <c r="K81" s="114" t="str">
        <f>'WP scope'!$D$7</f>
        <v>RAN5#96-e</v>
      </c>
      <c r="L81" s="117"/>
      <c r="M81" s="119" t="s">
        <v>312</v>
      </c>
      <c r="N81" s="59">
        <v>1</v>
      </c>
      <c r="O81" s="55">
        <f t="array" ref="O81">IF(AND(H81&lt;&gt;"",H81&lt;&gt;"-"),IF(SUMPRODUCT($Q$70:$W$70,--(Q81:W81&lt;&gt;""))&gt;0,SUMPRODUCT($Q$70:$W$70,Q81:W81)/SUMPRODUCT($Q$70:$W$70,--(Q81:W81&lt;&gt;"")),""),"")</f>
        <v>1</v>
      </c>
      <c r="P81" s="56"/>
      <c r="Q81" s="70">
        <v>1</v>
      </c>
      <c r="R81" s="70"/>
      <c r="S81" s="70"/>
      <c r="T81" s="70"/>
      <c r="U81" s="70"/>
      <c r="V81" s="70"/>
      <c r="W81" s="70"/>
    </row>
    <row r="82" spans="2:24" ht="33.75" outlineLevel="1">
      <c r="B82" s="117" t="s">
        <v>40</v>
      </c>
      <c r="C82" s="118" t="s">
        <v>257</v>
      </c>
      <c r="D82" s="114" t="s">
        <v>259</v>
      </c>
      <c r="E82" s="114" t="s">
        <v>149</v>
      </c>
      <c r="F82" s="117" t="s">
        <v>180</v>
      </c>
      <c r="G82" s="117" t="s">
        <v>181</v>
      </c>
      <c r="H82" s="114" t="str">
        <f t="shared" si="2"/>
        <v>DC_3A-7A-20A_n8A/DC_3A_n8A,
DC_3A-7A-20A_n8A/DC_7A_n8A,
DC_3A-7A-20A_n8A/DC_20A_n8A</v>
      </c>
      <c r="I82" s="117" t="s">
        <v>265</v>
      </c>
      <c r="J82" s="114" t="s">
        <v>314</v>
      </c>
      <c r="K82" s="114" t="str">
        <f>'WP scope'!$D$7</f>
        <v>RAN5#96-e</v>
      </c>
      <c r="L82" s="117"/>
      <c r="M82" s="119" t="s">
        <v>312</v>
      </c>
      <c r="N82" s="59">
        <v>1</v>
      </c>
      <c r="O82" s="55">
        <f t="array" ref="O82">IF(AND(H82&lt;&gt;"",H82&lt;&gt;"-"),IF(SUMPRODUCT($Q$70:$W$70,--(Q82:W82&lt;&gt;""))&gt;0,SUMPRODUCT($Q$70:$W$70,Q82:W82)/SUMPRODUCT($Q$70:$W$70,--(Q82:W82&lt;&gt;"")),""),"")</f>
        <v>1</v>
      </c>
      <c r="P82" s="56"/>
      <c r="Q82" s="70">
        <v>1</v>
      </c>
      <c r="R82" s="70"/>
      <c r="S82" s="70"/>
      <c r="T82" s="70"/>
      <c r="U82" s="70"/>
      <c r="V82" s="70"/>
      <c r="W82" s="70"/>
    </row>
    <row r="83" spans="2:24" outlineLevel="1">
      <c r="B83" s="180" t="s">
        <v>100</v>
      </c>
      <c r="C83" s="181"/>
      <c r="D83" s="181"/>
      <c r="E83" s="181"/>
      <c r="F83" s="181"/>
      <c r="G83" s="181"/>
      <c r="H83" s="181"/>
      <c r="I83" s="181"/>
      <c r="J83" s="181"/>
      <c r="K83" s="181"/>
      <c r="L83" s="181"/>
      <c r="M83" s="181"/>
      <c r="N83" s="181"/>
      <c r="O83" s="181"/>
      <c r="P83" s="57"/>
      <c r="Q83" s="57"/>
      <c r="R83" s="57"/>
      <c r="S83" s="57"/>
      <c r="T83" s="57"/>
      <c r="U83" s="57"/>
      <c r="V83" s="57"/>
      <c r="W83" s="71"/>
    </row>
    <row r="84" spans="2:24" s="1" customFormat="1" outlineLevel="1">
      <c r="B84" s="32"/>
      <c r="C84" s="32"/>
      <c r="D84" s="33"/>
      <c r="E84" s="33"/>
      <c r="F84" s="33"/>
      <c r="G84" s="33"/>
      <c r="H84" s="33"/>
      <c r="I84" s="33"/>
      <c r="J84" s="33"/>
      <c r="K84" s="33"/>
      <c r="L84" s="33"/>
      <c r="M84" s="33"/>
      <c r="N84" s="33"/>
      <c r="O84" s="33"/>
      <c r="P84" s="33"/>
      <c r="Q84" s="33"/>
      <c r="R84" s="33"/>
      <c r="S84" s="33"/>
      <c r="T84" s="33"/>
      <c r="U84" s="33"/>
      <c r="V84" s="33"/>
      <c r="W84" s="33"/>
      <c r="X84" s="10"/>
    </row>
    <row r="85" spans="2:24" ht="18">
      <c r="B85" s="182" t="s">
        <v>182</v>
      </c>
      <c r="C85" s="183"/>
      <c r="D85" s="183"/>
      <c r="E85" s="183"/>
      <c r="F85" s="183"/>
      <c r="G85" s="183"/>
      <c r="H85" s="183"/>
      <c r="I85" s="183"/>
      <c r="J85" s="183"/>
      <c r="K85" s="183"/>
      <c r="L85" s="183"/>
      <c r="M85" s="183"/>
      <c r="N85" s="183"/>
      <c r="O85" s="183"/>
      <c r="P85" s="27"/>
      <c r="Q85" s="27"/>
      <c r="R85" s="27"/>
      <c r="S85" s="27"/>
      <c r="T85" s="27"/>
      <c r="U85" s="27"/>
      <c r="V85" s="27"/>
      <c r="W85" s="66"/>
    </row>
    <row r="86" spans="2:24" outlineLevel="1">
      <c r="B86" s="187" t="s">
        <v>51</v>
      </c>
      <c r="C86" s="174" t="s">
        <v>52</v>
      </c>
      <c r="D86" s="162" t="s">
        <v>53</v>
      </c>
      <c r="E86" s="162" t="s">
        <v>123</v>
      </c>
      <c r="F86" s="162" t="s">
        <v>55</v>
      </c>
      <c r="G86" s="162" t="s">
        <v>56</v>
      </c>
      <c r="H86" s="163" t="s">
        <v>103</v>
      </c>
      <c r="I86" s="162" t="s">
        <v>104</v>
      </c>
      <c r="J86" s="162" t="s">
        <v>59</v>
      </c>
      <c r="K86" s="162" t="s">
        <v>60</v>
      </c>
      <c r="L86" s="162" t="s">
        <v>61</v>
      </c>
      <c r="M86" s="163" t="s">
        <v>10</v>
      </c>
      <c r="N86" s="169" t="s">
        <v>62</v>
      </c>
      <c r="O86" s="162" t="s">
        <v>63</v>
      </c>
      <c r="P86" s="51"/>
      <c r="Q86" s="177" t="s">
        <v>64</v>
      </c>
      <c r="R86" s="178"/>
      <c r="S86" s="178"/>
      <c r="T86" s="178"/>
      <c r="U86" s="178"/>
      <c r="V86" s="178"/>
      <c r="W86" s="179"/>
    </row>
    <row r="87" spans="2:24" ht="22.5" outlineLevel="1">
      <c r="B87" s="187"/>
      <c r="C87" s="175"/>
      <c r="D87" s="162"/>
      <c r="E87" s="162"/>
      <c r="F87" s="162"/>
      <c r="G87" s="162"/>
      <c r="H87" s="163"/>
      <c r="I87" s="162"/>
      <c r="J87" s="162"/>
      <c r="K87" s="162"/>
      <c r="L87" s="162"/>
      <c r="M87" s="163"/>
      <c r="N87" s="169"/>
      <c r="O87" s="162"/>
      <c r="P87" s="51"/>
      <c r="Q87" s="28" t="s">
        <v>183</v>
      </c>
      <c r="R87" s="28" t="s">
        <v>184</v>
      </c>
      <c r="S87" s="28" t="s">
        <v>185</v>
      </c>
      <c r="T87" s="28" t="s">
        <v>186</v>
      </c>
      <c r="U87" s="77"/>
      <c r="V87" s="77"/>
      <c r="W87" s="28" t="s">
        <v>187</v>
      </c>
    </row>
    <row r="88" spans="2:24" outlineLevel="1">
      <c r="B88" s="187"/>
      <c r="C88" s="176"/>
      <c r="D88" s="162"/>
      <c r="E88" s="162"/>
      <c r="F88" s="162"/>
      <c r="G88" s="162"/>
      <c r="H88" s="163"/>
      <c r="I88" s="162"/>
      <c r="J88" s="162"/>
      <c r="K88" s="162"/>
      <c r="L88" s="162"/>
      <c r="M88" s="163"/>
      <c r="N88" s="169"/>
      <c r="O88" s="162"/>
      <c r="P88" s="51"/>
      <c r="Q88" s="54">
        <v>1</v>
      </c>
      <c r="R88" s="54">
        <v>5</v>
      </c>
      <c r="S88" s="54">
        <v>5</v>
      </c>
      <c r="T88" s="54">
        <v>2</v>
      </c>
      <c r="U88" s="78"/>
      <c r="V88" s="78"/>
      <c r="W88" s="54">
        <v>2</v>
      </c>
    </row>
    <row r="89" spans="2:24" ht="67.5" outlineLevel="1">
      <c r="B89" s="79" t="s">
        <v>34</v>
      </c>
      <c r="C89" s="36" t="s">
        <v>188</v>
      </c>
      <c r="D89" s="80" t="s">
        <v>159</v>
      </c>
      <c r="E89" s="34" t="s">
        <v>149</v>
      </c>
      <c r="F89" s="81" t="s">
        <v>189</v>
      </c>
      <c r="G89" s="81" t="s">
        <v>190</v>
      </c>
      <c r="H89" s="31" t="str">
        <f t="shared" ref="H89:H98" si="3">IF(B89&lt;&gt;"",SUBSTITUTE(VLOOKUP(B89,LabelListLookUp,2,FALSE),", ",","&amp;CHAR(10)),"")</f>
        <v>DC_3A-7A-20A_n8A/DC_3A_n8A,
DC_3A-7A-20A_n8A/DC_7A_n8A,
DC_3A-7A-20A_n8A/DC_20A_n8A</v>
      </c>
      <c r="I89" s="81" t="s">
        <v>191</v>
      </c>
      <c r="J89" s="29" t="s">
        <v>314</v>
      </c>
      <c r="K89" s="31" t="str">
        <f>'WP scope'!$D$7</f>
        <v>RAN5#96-e</v>
      </c>
      <c r="L89" s="81"/>
      <c r="M89" s="86" t="s">
        <v>312</v>
      </c>
      <c r="N89" s="87">
        <v>1</v>
      </c>
      <c r="O89" s="55">
        <f t="array" ref="O89">IF(AND(H89&lt;&gt;"",H89&lt;&gt;"-"),IF(SUMPRODUCT($Q$88:$W$88,--(Q89:W89&lt;&gt;""))&gt;0,SUMPRODUCT($Q$88:$W$88,Q89:W89)/SUMPRODUCT($Q$88:$W$88,--(Q89:W89&lt;&gt;"")),""),"")</f>
        <v>1</v>
      </c>
      <c r="P89" s="51"/>
      <c r="Q89" s="70">
        <v>1</v>
      </c>
      <c r="R89" s="70"/>
      <c r="S89" s="70">
        <v>1</v>
      </c>
      <c r="T89" s="70">
        <v>1</v>
      </c>
      <c r="U89" s="70"/>
      <c r="V89" s="70"/>
      <c r="W89" s="70"/>
    </row>
    <row r="90" spans="2:24" ht="67.5" outlineLevel="1">
      <c r="B90" s="29" t="s">
        <v>34</v>
      </c>
      <c r="C90" s="36" t="s">
        <v>192</v>
      </c>
      <c r="D90" s="80" t="s">
        <v>159</v>
      </c>
      <c r="E90" s="34" t="s">
        <v>149</v>
      </c>
      <c r="F90" s="83" t="s">
        <v>193</v>
      </c>
      <c r="G90" s="83" t="s">
        <v>194</v>
      </c>
      <c r="H90" s="31" t="str">
        <f t="shared" si="3"/>
        <v>DC_3A-7A-20A_n8A/DC_3A_n8A,
DC_3A-7A-20A_n8A/DC_7A_n8A,
DC_3A-7A-20A_n8A/DC_20A_n8A</v>
      </c>
      <c r="I90" s="83" t="s">
        <v>195</v>
      </c>
      <c r="J90" s="29" t="s">
        <v>314</v>
      </c>
      <c r="K90" s="31" t="str">
        <f>'WP scope'!$D$7</f>
        <v>RAN5#96-e</v>
      </c>
      <c r="L90" s="83"/>
      <c r="M90" s="89" t="s">
        <v>312</v>
      </c>
      <c r="N90" s="90">
        <v>1</v>
      </c>
      <c r="O90" s="55">
        <f t="array" ref="O90">IF(AND(H90&lt;&gt;"",H90&lt;&gt;"-"),IF(SUMPRODUCT($Q$88:$W$88,--(Q90:W90&lt;&gt;""))&gt;0,SUMPRODUCT($Q$88:$W$88,Q90:W90)/SUMPRODUCT($Q$88:$W$88,--(Q90:W90&lt;&gt;"")),""),"")</f>
        <v>1</v>
      </c>
      <c r="P90" s="51"/>
      <c r="Q90" s="70">
        <v>1</v>
      </c>
      <c r="R90" s="70"/>
      <c r="S90" s="70">
        <v>1</v>
      </c>
      <c r="T90" s="70">
        <v>1</v>
      </c>
      <c r="U90" s="70"/>
      <c r="V90" s="70"/>
      <c r="W90" s="70"/>
    </row>
    <row r="91" spans="2:24" ht="67.5" outlineLevel="1">
      <c r="B91" s="29" t="s">
        <v>34</v>
      </c>
      <c r="C91" s="36" t="s">
        <v>196</v>
      </c>
      <c r="D91" s="80" t="s">
        <v>159</v>
      </c>
      <c r="E91" s="34" t="s">
        <v>149</v>
      </c>
      <c r="F91" s="83" t="s">
        <v>197</v>
      </c>
      <c r="G91" s="83" t="s">
        <v>198</v>
      </c>
      <c r="H91" s="31" t="str">
        <f t="shared" si="3"/>
        <v>DC_3A-7A-20A_n8A/DC_3A_n8A,
DC_3A-7A-20A_n8A/DC_7A_n8A,
DC_3A-7A-20A_n8A/DC_20A_n8A</v>
      </c>
      <c r="I91" s="83" t="s">
        <v>199</v>
      </c>
      <c r="J91" s="29" t="s">
        <v>314</v>
      </c>
      <c r="K91" s="31" t="str">
        <f>'WP scope'!$D$7</f>
        <v>RAN5#96-e</v>
      </c>
      <c r="L91" s="114" t="s">
        <v>334</v>
      </c>
      <c r="M91" s="89" t="s">
        <v>321</v>
      </c>
      <c r="N91" s="90">
        <v>1</v>
      </c>
      <c r="O91" s="55">
        <f t="array" ref="O91">IF(AND(H91&lt;&gt;"",H91&lt;&gt;"-"),IF(SUMPRODUCT($Q$88:$W$88,--(Q91:W91&lt;&gt;""))&gt;0,SUMPRODUCT($Q$88:$W$88,Q91:W91)/SUMPRODUCT($Q$88:$W$88,--(Q91:W91&lt;&gt;"")),""),"")</f>
        <v>1</v>
      </c>
      <c r="P91" s="51"/>
      <c r="Q91" s="70">
        <v>1</v>
      </c>
      <c r="R91" s="70"/>
      <c r="S91" s="70">
        <v>1</v>
      </c>
      <c r="T91" s="70">
        <v>1</v>
      </c>
      <c r="U91" s="70"/>
      <c r="V91" s="70"/>
      <c r="W91" s="70"/>
    </row>
    <row r="92" spans="2:24" ht="67.5" outlineLevel="1">
      <c r="B92" s="29" t="s">
        <v>34</v>
      </c>
      <c r="C92" s="36" t="s">
        <v>200</v>
      </c>
      <c r="D92" s="80" t="s">
        <v>159</v>
      </c>
      <c r="E92" s="34" t="s">
        <v>149</v>
      </c>
      <c r="F92" s="83" t="s">
        <v>201</v>
      </c>
      <c r="G92" s="83" t="s">
        <v>202</v>
      </c>
      <c r="H92" s="31" t="str">
        <f t="shared" si="3"/>
        <v>DC_3A-7A-20A_n8A/DC_3A_n8A,
DC_3A-7A-20A_n8A/DC_7A_n8A,
DC_3A-7A-20A_n8A/DC_20A_n8A</v>
      </c>
      <c r="I92" s="83" t="s">
        <v>203</v>
      </c>
      <c r="J92" s="29" t="s">
        <v>314</v>
      </c>
      <c r="K92" s="31" t="str">
        <f>'WP scope'!$D$7</f>
        <v>RAN5#96-e</v>
      </c>
      <c r="L92" s="138"/>
      <c r="M92" s="89" t="s">
        <v>312</v>
      </c>
      <c r="N92" s="90">
        <v>1</v>
      </c>
      <c r="O92" s="55">
        <f t="array" ref="O92">IF(AND(H92&lt;&gt;"",H92&lt;&gt;"-"),IF(SUMPRODUCT($Q$88:$W$88,--(Q92:W92&lt;&gt;""))&gt;0,SUMPRODUCT($Q$88:$W$88,Q92:W92)/SUMPRODUCT($Q$88:$W$88,--(Q92:W92&lt;&gt;"")),""),"")</f>
        <v>1</v>
      </c>
      <c r="P92" s="51"/>
      <c r="Q92" s="70">
        <v>1</v>
      </c>
      <c r="R92" s="70"/>
      <c r="S92" s="70">
        <v>1</v>
      </c>
      <c r="T92" s="70">
        <v>1</v>
      </c>
      <c r="U92" s="70"/>
      <c r="V92" s="70"/>
      <c r="W92" s="70"/>
    </row>
    <row r="93" spans="2:24" ht="78.75" outlineLevel="1">
      <c r="B93" s="84" t="s">
        <v>34</v>
      </c>
      <c r="C93" s="36" t="s">
        <v>204</v>
      </c>
      <c r="D93" s="80" t="s">
        <v>159</v>
      </c>
      <c r="E93" s="34" t="s">
        <v>149</v>
      </c>
      <c r="F93" s="83" t="s">
        <v>205</v>
      </c>
      <c r="G93" s="83" t="s">
        <v>206</v>
      </c>
      <c r="H93" s="31" t="str">
        <f t="shared" si="3"/>
        <v>DC_3A-7A-20A_n8A/DC_3A_n8A,
DC_3A-7A-20A_n8A/DC_7A_n8A,
DC_3A-7A-20A_n8A/DC_20A_n8A</v>
      </c>
      <c r="I93" s="113" t="s">
        <v>207</v>
      </c>
      <c r="J93" s="29" t="s">
        <v>314</v>
      </c>
      <c r="K93" s="31" t="str">
        <f>'WP scope'!$D$7</f>
        <v>RAN5#96-e</v>
      </c>
      <c r="L93" s="83"/>
      <c r="M93" s="89" t="s">
        <v>312</v>
      </c>
      <c r="N93" s="90">
        <v>1</v>
      </c>
      <c r="O93" s="55">
        <f t="array" ref="O93">IF(AND(H93&lt;&gt;"",H93&lt;&gt;"-"),IF(SUMPRODUCT($Q$88:$W$88,--(Q93:W93&lt;&gt;""))&gt;0,SUMPRODUCT($Q$88:$W$88,Q93:W93)/SUMPRODUCT($Q$88:$W$88,--(Q93:W93&lt;&gt;"")),""),"")</f>
        <v>1</v>
      </c>
      <c r="P93" s="51"/>
      <c r="Q93" s="70">
        <v>1</v>
      </c>
      <c r="R93" s="70"/>
      <c r="S93" s="70">
        <v>1</v>
      </c>
      <c r="T93" s="70">
        <v>1</v>
      </c>
      <c r="U93" s="70"/>
      <c r="V93" s="70"/>
      <c r="W93" s="70"/>
    </row>
    <row r="94" spans="2:24" ht="56.25" outlineLevel="1">
      <c r="B94" s="29" t="s">
        <v>34</v>
      </c>
      <c r="C94" s="36" t="s">
        <v>208</v>
      </c>
      <c r="D94" s="80" t="s">
        <v>159</v>
      </c>
      <c r="E94" s="34" t="s">
        <v>149</v>
      </c>
      <c r="F94" s="83" t="s">
        <v>209</v>
      </c>
      <c r="G94" s="83" t="s">
        <v>210</v>
      </c>
      <c r="H94" s="31" t="str">
        <f t="shared" si="3"/>
        <v>DC_3A-7A-20A_n8A/DC_3A_n8A,
DC_3A-7A-20A_n8A/DC_7A_n8A,
DC_3A-7A-20A_n8A/DC_20A_n8A</v>
      </c>
      <c r="I94" s="83" t="s">
        <v>211</v>
      </c>
      <c r="J94" s="29" t="s">
        <v>314</v>
      </c>
      <c r="K94" s="31" t="str">
        <f>'WP scope'!$D$7</f>
        <v>RAN5#96-e</v>
      </c>
      <c r="L94" s="138"/>
      <c r="M94" s="89" t="s">
        <v>312</v>
      </c>
      <c r="N94" s="90">
        <v>1</v>
      </c>
      <c r="O94" s="55">
        <f t="array" ref="O94">IF(AND(H94&lt;&gt;"",H94&lt;&gt;"-"),IF(SUMPRODUCT($Q$88:$W$88,--(Q94:W94&lt;&gt;""))&gt;0,SUMPRODUCT($Q$88:$W$88,Q94:W94)/SUMPRODUCT($Q$88:$W$88,--(Q94:W94&lt;&gt;"")),""),"")</f>
        <v>1</v>
      </c>
      <c r="P94" s="51"/>
      <c r="Q94" s="70">
        <v>1</v>
      </c>
      <c r="R94" s="70"/>
      <c r="S94" s="70">
        <v>1</v>
      </c>
      <c r="T94" s="70">
        <v>1</v>
      </c>
      <c r="U94" s="70"/>
      <c r="V94" s="70"/>
      <c r="W94" s="70"/>
    </row>
    <row r="95" spans="2:24" ht="67.5" outlineLevel="1">
      <c r="B95" s="29" t="s">
        <v>34</v>
      </c>
      <c r="C95" s="36" t="s">
        <v>212</v>
      </c>
      <c r="D95" s="80" t="s">
        <v>159</v>
      </c>
      <c r="E95" s="34" t="s">
        <v>149</v>
      </c>
      <c r="F95" s="83" t="s">
        <v>213</v>
      </c>
      <c r="G95" s="83" t="s">
        <v>214</v>
      </c>
      <c r="H95" s="31" t="str">
        <f t="shared" si="3"/>
        <v>DC_3A-7A-20A_n8A/DC_3A_n8A,
DC_3A-7A-20A_n8A/DC_7A_n8A,
DC_3A-7A-20A_n8A/DC_20A_n8A</v>
      </c>
      <c r="I95" s="83" t="s">
        <v>215</v>
      </c>
      <c r="J95" s="29" t="s">
        <v>314</v>
      </c>
      <c r="K95" s="31" t="str">
        <f>'WP scope'!$D$7</f>
        <v>RAN5#96-e</v>
      </c>
      <c r="L95" s="83"/>
      <c r="M95" s="89" t="s">
        <v>312</v>
      </c>
      <c r="N95" s="90">
        <v>1</v>
      </c>
      <c r="O95" s="55">
        <f t="array" ref="O95">IF(AND(H95&lt;&gt;"",H95&lt;&gt;"-"),IF(SUMPRODUCT($Q$88:$W$88,--(Q95:W95&lt;&gt;""))&gt;0,SUMPRODUCT($Q$88:$W$88,Q95:W95)/SUMPRODUCT($Q$88:$W$88,--(Q95:W95&lt;&gt;"")),""),"")</f>
        <v>1</v>
      </c>
      <c r="P95" s="51"/>
      <c r="Q95" s="70">
        <v>1</v>
      </c>
      <c r="R95" s="70"/>
      <c r="S95" s="70">
        <v>1</v>
      </c>
      <c r="T95" s="70">
        <v>1</v>
      </c>
      <c r="U95" s="70"/>
      <c r="V95" s="70"/>
      <c r="W95" s="70"/>
    </row>
    <row r="96" spans="2:24" ht="67.5" outlineLevel="1">
      <c r="B96" s="29" t="s">
        <v>34</v>
      </c>
      <c r="C96" s="36" t="s">
        <v>216</v>
      </c>
      <c r="D96" s="80" t="s">
        <v>159</v>
      </c>
      <c r="E96" s="34" t="s">
        <v>149</v>
      </c>
      <c r="F96" s="83" t="s">
        <v>217</v>
      </c>
      <c r="G96" s="83" t="s">
        <v>218</v>
      </c>
      <c r="H96" s="31" t="str">
        <f t="shared" si="3"/>
        <v>DC_3A-7A-20A_n8A/DC_3A_n8A,
DC_3A-7A-20A_n8A/DC_7A_n8A,
DC_3A-7A-20A_n8A/DC_20A_n8A</v>
      </c>
      <c r="I96" s="83" t="s">
        <v>219</v>
      </c>
      <c r="J96" s="29" t="s">
        <v>314</v>
      </c>
      <c r="K96" s="31" t="str">
        <f>'WP scope'!$D$7</f>
        <v>RAN5#96-e</v>
      </c>
      <c r="L96" s="114" t="s">
        <v>330</v>
      </c>
      <c r="M96" s="89" t="s">
        <v>321</v>
      </c>
      <c r="N96" s="90">
        <v>1</v>
      </c>
      <c r="O96" s="55">
        <f t="array" ref="O96">IF(AND(H96&lt;&gt;"",H96&lt;&gt;"-"),IF(SUMPRODUCT($Q$88:$W$88,--(Q96:W96&lt;&gt;""))&gt;0,SUMPRODUCT($Q$88:$W$88,Q96:W96)/SUMPRODUCT($Q$88:$W$88,--(Q96:W96&lt;&gt;"")),""),"")</f>
        <v>1</v>
      </c>
      <c r="P96" s="51"/>
      <c r="Q96" s="70">
        <v>1</v>
      </c>
      <c r="R96" s="70"/>
      <c r="S96" s="70">
        <v>1</v>
      </c>
      <c r="T96" s="70">
        <v>1</v>
      </c>
      <c r="U96" s="70"/>
      <c r="V96" s="70"/>
      <c r="W96" s="70"/>
    </row>
    <row r="97" spans="2:24" ht="67.5" outlineLevel="1">
      <c r="B97" s="84" t="s">
        <v>34</v>
      </c>
      <c r="C97" s="36" t="s">
        <v>220</v>
      </c>
      <c r="D97" s="80" t="s">
        <v>159</v>
      </c>
      <c r="E97" s="34" t="s">
        <v>149</v>
      </c>
      <c r="F97" s="83" t="s">
        <v>221</v>
      </c>
      <c r="G97" s="83" t="s">
        <v>222</v>
      </c>
      <c r="H97" s="31" t="str">
        <f t="shared" si="3"/>
        <v>DC_3A-7A-20A_n8A/DC_3A_n8A,
DC_3A-7A-20A_n8A/DC_7A_n8A,
DC_3A-7A-20A_n8A/DC_20A_n8A</v>
      </c>
      <c r="I97" s="113" t="s">
        <v>223</v>
      </c>
      <c r="J97" s="29" t="s">
        <v>314</v>
      </c>
      <c r="K97" s="31" t="str">
        <f>'WP scope'!$D$7</f>
        <v>RAN5#96-e</v>
      </c>
      <c r="L97" s="114" t="s">
        <v>335</v>
      </c>
      <c r="M97" s="89" t="s">
        <v>321</v>
      </c>
      <c r="N97" s="90">
        <v>1</v>
      </c>
      <c r="O97" s="55">
        <f t="array" ref="O97">IF(AND(H97&lt;&gt;"",H97&lt;&gt;"-"),IF(SUMPRODUCT($Q$88:$W$88,--(Q97:W97&lt;&gt;""))&gt;0,SUMPRODUCT($Q$88:$W$88,Q97:W97)/SUMPRODUCT($Q$88:$W$88,--(Q97:W97&lt;&gt;"")),""),"")</f>
        <v>1</v>
      </c>
      <c r="P97" s="51"/>
      <c r="Q97" s="70">
        <v>1</v>
      </c>
      <c r="R97" s="70"/>
      <c r="S97" s="70">
        <v>1</v>
      </c>
      <c r="T97" s="70">
        <v>1</v>
      </c>
      <c r="U97" s="70"/>
      <c r="V97" s="70"/>
      <c r="W97" s="70"/>
    </row>
    <row r="98" spans="2:24" ht="180" outlineLevel="1">
      <c r="B98" s="84" t="s">
        <v>34</v>
      </c>
      <c r="C98" s="36" t="s">
        <v>224</v>
      </c>
      <c r="D98" s="80" t="s">
        <v>159</v>
      </c>
      <c r="E98" s="34" t="s">
        <v>149</v>
      </c>
      <c r="F98" s="83" t="s">
        <v>225</v>
      </c>
      <c r="G98" s="83" t="s">
        <v>226</v>
      </c>
      <c r="H98" s="31" t="str">
        <f t="shared" si="3"/>
        <v>DC_3A-7A-20A_n8A/DC_3A_n8A,
DC_3A-7A-20A_n8A/DC_7A_n8A,
DC_3A-7A-20A_n8A/DC_20A_n8A</v>
      </c>
      <c r="I98" s="34" t="s">
        <v>227</v>
      </c>
      <c r="J98" s="29" t="s">
        <v>314</v>
      </c>
      <c r="K98" s="31" t="str">
        <f>'WP scope'!$D$7</f>
        <v>RAN5#96-e</v>
      </c>
      <c r="L98" s="83"/>
      <c r="M98" s="89" t="s">
        <v>312</v>
      </c>
      <c r="N98" s="90">
        <v>1</v>
      </c>
      <c r="O98" s="55">
        <f t="array" ref="O98">IF(AND(H98&lt;&gt;"",H98&lt;&gt;"-"),IF(SUMPRODUCT($Q$88:$W$88,--(Q98:W98&lt;&gt;""))&gt;0,SUMPRODUCT($Q$88:$W$88,Q98:W98)/SUMPRODUCT($Q$88:$W$88,--(Q98:W98&lt;&gt;"")),""),"")</f>
        <v>1</v>
      </c>
      <c r="P98" s="51"/>
      <c r="Q98" s="70">
        <v>1</v>
      </c>
      <c r="R98" s="70"/>
      <c r="S98" s="70">
        <v>1</v>
      </c>
      <c r="T98" s="70">
        <v>1</v>
      </c>
      <c r="U98" s="70"/>
      <c r="V98" s="70"/>
      <c r="W98" s="70"/>
    </row>
    <row r="99" spans="2:24" outlineLevel="1">
      <c r="B99" s="180" t="s">
        <v>100</v>
      </c>
      <c r="C99" s="181"/>
      <c r="D99" s="181"/>
      <c r="E99" s="181"/>
      <c r="F99" s="181"/>
      <c r="G99" s="181"/>
      <c r="H99" s="181"/>
      <c r="I99" s="181"/>
      <c r="J99" s="181"/>
      <c r="K99" s="181"/>
      <c r="L99" s="181"/>
      <c r="M99" s="181"/>
      <c r="N99" s="181"/>
      <c r="O99" s="181"/>
      <c r="P99" s="57"/>
      <c r="Q99" s="57"/>
      <c r="R99" s="57"/>
      <c r="S99" s="57"/>
      <c r="T99" s="57"/>
      <c r="U99" s="57"/>
      <c r="V99" s="57"/>
      <c r="W99" s="71"/>
    </row>
    <row r="100" spans="2:24" s="1" customFormat="1" outlineLevel="1">
      <c r="B100" s="32"/>
      <c r="C100" s="32"/>
      <c r="D100" s="33"/>
      <c r="E100" s="33"/>
      <c r="F100" s="33"/>
      <c r="G100" s="33"/>
      <c r="H100" s="33"/>
      <c r="I100" s="33"/>
      <c r="J100" s="33"/>
      <c r="K100" s="33"/>
      <c r="L100" s="33"/>
      <c r="M100" s="33"/>
      <c r="N100" s="33"/>
      <c r="O100" s="33"/>
      <c r="P100" s="33"/>
      <c r="Q100" s="33"/>
      <c r="R100" s="33"/>
      <c r="S100" s="33"/>
      <c r="T100" s="33"/>
      <c r="U100" s="33"/>
      <c r="V100" s="33"/>
      <c r="W100" s="33"/>
      <c r="X100" s="10"/>
    </row>
    <row r="101" spans="2:24" ht="18">
      <c r="B101" s="182" t="s">
        <v>228</v>
      </c>
      <c r="C101" s="183"/>
      <c r="D101" s="183"/>
      <c r="E101" s="183"/>
      <c r="F101" s="183"/>
      <c r="G101" s="183"/>
      <c r="H101" s="183"/>
      <c r="I101" s="183"/>
      <c r="J101" s="183"/>
      <c r="K101" s="183"/>
      <c r="L101" s="183"/>
      <c r="M101" s="183"/>
      <c r="N101" s="183"/>
      <c r="O101" s="183"/>
      <c r="P101" s="27"/>
      <c r="Q101" s="27"/>
      <c r="R101" s="27"/>
      <c r="S101" s="27"/>
      <c r="T101" s="27"/>
      <c r="U101" s="27"/>
      <c r="V101" s="27"/>
      <c r="W101" s="66"/>
    </row>
    <row r="102" spans="2:24" outlineLevel="1">
      <c r="B102" s="187" t="s">
        <v>51</v>
      </c>
      <c r="C102" s="174" t="s">
        <v>52</v>
      </c>
      <c r="D102" s="162" t="s">
        <v>53</v>
      </c>
      <c r="E102" s="162" t="s">
        <v>123</v>
      </c>
      <c r="F102" s="162" t="s">
        <v>55</v>
      </c>
      <c r="G102" s="162" t="s">
        <v>56</v>
      </c>
      <c r="H102" s="163" t="s">
        <v>103</v>
      </c>
      <c r="I102" s="162" t="s">
        <v>104</v>
      </c>
      <c r="J102" s="162" t="s">
        <v>59</v>
      </c>
      <c r="K102" s="162" t="s">
        <v>60</v>
      </c>
      <c r="L102" s="162" t="s">
        <v>61</v>
      </c>
      <c r="M102" s="163" t="s">
        <v>10</v>
      </c>
      <c r="N102" s="169" t="s">
        <v>62</v>
      </c>
      <c r="O102" s="162" t="s">
        <v>63</v>
      </c>
      <c r="P102" s="56"/>
      <c r="Q102" s="177" t="s">
        <v>64</v>
      </c>
      <c r="R102" s="178"/>
      <c r="S102" s="178"/>
      <c r="T102" s="178"/>
      <c r="U102" s="178"/>
      <c r="V102" s="178"/>
      <c r="W102" s="179"/>
    </row>
    <row r="103" spans="2:24" ht="22.5" outlineLevel="1">
      <c r="B103" s="187"/>
      <c r="C103" s="175"/>
      <c r="D103" s="162"/>
      <c r="E103" s="162"/>
      <c r="F103" s="162"/>
      <c r="G103" s="162"/>
      <c r="H103" s="163"/>
      <c r="I103" s="162"/>
      <c r="J103" s="162"/>
      <c r="K103" s="162"/>
      <c r="L103" s="162"/>
      <c r="M103" s="163"/>
      <c r="N103" s="169"/>
      <c r="O103" s="162"/>
      <c r="P103" s="56"/>
      <c r="Q103" s="28" t="s">
        <v>183</v>
      </c>
      <c r="R103" s="28" t="s">
        <v>184</v>
      </c>
      <c r="S103" s="28" t="s">
        <v>185</v>
      </c>
      <c r="T103" s="28" t="s">
        <v>186</v>
      </c>
      <c r="U103" s="77"/>
      <c r="V103" s="77"/>
      <c r="W103" s="28" t="s">
        <v>187</v>
      </c>
    </row>
    <row r="104" spans="2:24" outlineLevel="1">
      <c r="B104" s="174"/>
      <c r="C104" s="176"/>
      <c r="D104" s="162"/>
      <c r="E104" s="162"/>
      <c r="F104" s="162"/>
      <c r="G104" s="162"/>
      <c r="H104" s="163"/>
      <c r="I104" s="162"/>
      <c r="J104" s="162"/>
      <c r="K104" s="162"/>
      <c r="L104" s="162"/>
      <c r="M104" s="163"/>
      <c r="N104" s="169"/>
      <c r="O104" s="162"/>
      <c r="P104" s="56"/>
      <c r="Q104" s="54">
        <v>1</v>
      </c>
      <c r="R104" s="54">
        <v>5</v>
      </c>
      <c r="S104" s="54">
        <v>5</v>
      </c>
      <c r="T104" s="54">
        <v>2</v>
      </c>
      <c r="U104" s="78"/>
      <c r="V104" s="78"/>
      <c r="W104" s="54">
        <v>2</v>
      </c>
    </row>
    <row r="105" spans="2:24" ht="67.5" outlineLevel="1">
      <c r="B105" s="29" t="s">
        <v>40</v>
      </c>
      <c r="C105" s="36" t="s">
        <v>229</v>
      </c>
      <c r="D105" s="34" t="s">
        <v>275</v>
      </c>
      <c r="E105" s="83" t="s">
        <v>149</v>
      </c>
      <c r="F105" s="83" t="s">
        <v>230</v>
      </c>
      <c r="G105" s="83" t="s">
        <v>231</v>
      </c>
      <c r="H105" s="31" t="str">
        <f>IF(B105&lt;&gt;"",SUBSTITUTE(VLOOKUP(B105,LabelListLookUp,2,FALSE),", ",","&amp;CHAR(10)),"")</f>
        <v>DC_3A-7A-20A_n8A/DC_3A_n8A,
DC_3A-7A-20A_n8A/DC_7A_n8A,
DC_3A-7A-20A_n8A/DC_20A_n8A</v>
      </c>
      <c r="I105" s="83" t="s">
        <v>232</v>
      </c>
      <c r="J105" s="83" t="s">
        <v>314</v>
      </c>
      <c r="K105" s="31" t="str">
        <f>'WP scope'!$D$7</f>
        <v>RAN5#96-e</v>
      </c>
      <c r="L105" s="117" t="s">
        <v>329</v>
      </c>
      <c r="M105" s="139" t="s">
        <v>320</v>
      </c>
      <c r="N105" s="90">
        <v>1</v>
      </c>
      <c r="O105" s="55">
        <f t="array" ref="O105">IF(AND(H105&lt;&gt;"",H105&lt;&gt;"-"),IF(SUMPRODUCT($Q$104:$W$104,--(Q105:W105&lt;&gt;""))&gt;0,SUMPRODUCT($Q$104:$W$104,Q105:W105)/SUMPRODUCT($Q$104:$W$104,--(Q105:W105&lt;&gt;"")),""),"")</f>
        <v>1</v>
      </c>
      <c r="P105" s="56"/>
      <c r="Q105" s="70">
        <v>1</v>
      </c>
      <c r="R105" s="70"/>
      <c r="S105" s="70">
        <v>1</v>
      </c>
      <c r="T105" s="70">
        <v>1</v>
      </c>
      <c r="U105" s="70"/>
      <c r="V105" s="70"/>
      <c r="W105" s="70"/>
    </row>
    <row r="106" spans="2:24" ht="67.5" outlineLevel="1">
      <c r="B106" s="29" t="s">
        <v>42</v>
      </c>
      <c r="C106" s="36" t="s">
        <v>233</v>
      </c>
      <c r="D106" s="34" t="s">
        <v>276</v>
      </c>
      <c r="E106" s="83" t="s">
        <v>149</v>
      </c>
      <c r="F106" s="83" t="s">
        <v>230</v>
      </c>
      <c r="G106" s="83" t="s">
        <v>234</v>
      </c>
      <c r="H106" s="31" t="str">
        <f>IF(B106&lt;&gt;"",SUBSTITUTE(VLOOKUP(B106,LabelListLookUp,2,FALSE),", ",","&amp;CHAR(10)),"")</f>
        <v/>
      </c>
      <c r="I106" s="83" t="s">
        <v>235</v>
      </c>
      <c r="J106" s="83"/>
      <c r="K106" s="31" t="str">
        <f>WPtarget</f>
        <v>RAN5#96-e</v>
      </c>
      <c r="L106" s="83"/>
      <c r="M106" s="89"/>
      <c r="N106" s="90">
        <v>1</v>
      </c>
      <c r="O106" s="55" t="str">
        <f t="array" ref="O106">IF(AND(H106&lt;&gt;"",H106&lt;&gt;"-"),IF(SUMPRODUCT($Q$104:$W$104,--(Q106:W106&lt;&gt;""))&gt;0,SUMPRODUCT($Q$104:$W$104,Q106:W106)/SUMPRODUCT($Q$104:$W$104,--(Q106:W106&lt;&gt;"")),""),"")</f>
        <v/>
      </c>
      <c r="P106" s="56"/>
      <c r="Q106" s="70">
        <v>0</v>
      </c>
      <c r="R106" s="70"/>
      <c r="S106" s="70">
        <v>0</v>
      </c>
      <c r="T106" s="70">
        <v>0</v>
      </c>
      <c r="U106" s="70"/>
      <c r="V106" s="70"/>
      <c r="W106" s="70"/>
    </row>
    <row r="107" spans="2:24" outlineLevel="1">
      <c r="B107" s="180" t="s">
        <v>100</v>
      </c>
      <c r="C107" s="181"/>
      <c r="D107" s="181"/>
      <c r="E107" s="181"/>
      <c r="F107" s="181"/>
      <c r="G107" s="181"/>
      <c r="H107" s="181"/>
      <c r="I107" s="181"/>
      <c r="J107" s="181"/>
      <c r="K107" s="181"/>
      <c r="L107" s="181"/>
      <c r="M107" s="181"/>
      <c r="N107" s="181"/>
      <c r="O107" s="181"/>
      <c r="P107" s="57"/>
      <c r="Q107" s="57"/>
      <c r="R107" s="57"/>
      <c r="S107" s="57"/>
      <c r="T107" s="57"/>
      <c r="U107" s="57"/>
      <c r="V107" s="57"/>
      <c r="W107" s="71"/>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10"/>
    </row>
    <row r="109" spans="2:24" ht="18">
      <c r="B109" s="182" t="s">
        <v>236</v>
      </c>
      <c r="C109" s="183"/>
      <c r="D109" s="183"/>
      <c r="E109" s="183"/>
      <c r="F109" s="183"/>
      <c r="G109" s="183"/>
      <c r="H109" s="183"/>
      <c r="I109" s="183"/>
      <c r="J109" s="183"/>
      <c r="K109" s="183"/>
      <c r="L109" s="183"/>
      <c r="M109" s="183"/>
      <c r="N109" s="183"/>
      <c r="O109" s="183"/>
      <c r="P109" s="27"/>
      <c r="Q109" s="27"/>
      <c r="R109" s="27"/>
      <c r="S109" s="27"/>
      <c r="T109" s="27"/>
      <c r="U109" s="27"/>
      <c r="V109" s="27"/>
      <c r="W109" s="66"/>
    </row>
    <row r="110" spans="2:24" outlineLevel="1">
      <c r="B110" s="187" t="s">
        <v>51</v>
      </c>
      <c r="C110" s="174" t="s">
        <v>52</v>
      </c>
      <c r="D110" s="162" t="s">
        <v>53</v>
      </c>
      <c r="E110" s="162" t="s">
        <v>123</v>
      </c>
      <c r="F110" s="162" t="s">
        <v>55</v>
      </c>
      <c r="G110" s="162" t="s">
        <v>56</v>
      </c>
      <c r="H110" s="163" t="s">
        <v>103</v>
      </c>
      <c r="I110" s="162" t="s">
        <v>104</v>
      </c>
      <c r="J110" s="162" t="s">
        <v>59</v>
      </c>
      <c r="K110" s="162" t="s">
        <v>60</v>
      </c>
      <c r="L110" s="162" t="s">
        <v>61</v>
      </c>
      <c r="M110" s="163" t="s">
        <v>10</v>
      </c>
      <c r="N110" s="169" t="s">
        <v>62</v>
      </c>
      <c r="O110" s="162" t="s">
        <v>63</v>
      </c>
      <c r="P110" s="56"/>
      <c r="Q110" s="177" t="s">
        <v>64</v>
      </c>
      <c r="R110" s="178"/>
      <c r="S110" s="178"/>
      <c r="T110" s="178"/>
      <c r="U110" s="178"/>
      <c r="V110" s="178"/>
      <c r="W110" s="179"/>
    </row>
    <row r="111" spans="2:24" ht="22.5" outlineLevel="1">
      <c r="B111" s="187"/>
      <c r="C111" s="175"/>
      <c r="D111" s="162"/>
      <c r="E111" s="162"/>
      <c r="F111" s="162"/>
      <c r="G111" s="162"/>
      <c r="H111" s="163"/>
      <c r="I111" s="162"/>
      <c r="J111" s="162"/>
      <c r="K111" s="162"/>
      <c r="L111" s="162"/>
      <c r="M111" s="163"/>
      <c r="N111" s="169"/>
      <c r="O111" s="162"/>
      <c r="P111" s="56"/>
      <c r="Q111" s="28" t="s">
        <v>183</v>
      </c>
      <c r="R111" s="28" t="s">
        <v>184</v>
      </c>
      <c r="S111" s="28" t="s">
        <v>185</v>
      </c>
      <c r="T111" s="28" t="s">
        <v>186</v>
      </c>
      <c r="U111" s="77"/>
      <c r="V111" s="77"/>
      <c r="W111" s="28" t="s">
        <v>187</v>
      </c>
    </row>
    <row r="112" spans="2:24" outlineLevel="1">
      <c r="B112" s="174"/>
      <c r="C112" s="176"/>
      <c r="D112" s="162"/>
      <c r="E112" s="162"/>
      <c r="F112" s="162"/>
      <c r="G112" s="162"/>
      <c r="H112" s="163"/>
      <c r="I112" s="162"/>
      <c r="J112" s="162"/>
      <c r="K112" s="162"/>
      <c r="L112" s="162"/>
      <c r="M112" s="163"/>
      <c r="N112" s="169"/>
      <c r="O112" s="162"/>
      <c r="P112" s="56"/>
      <c r="Q112" s="54">
        <v>1</v>
      </c>
      <c r="R112" s="54">
        <v>5</v>
      </c>
      <c r="S112" s="54">
        <v>5</v>
      </c>
      <c r="T112" s="54">
        <v>2</v>
      </c>
      <c r="U112" s="78"/>
      <c r="V112" s="78"/>
      <c r="W112" s="54">
        <v>2</v>
      </c>
    </row>
    <row r="113" spans="2:24" ht="15" outlineLevel="1">
      <c r="B113" s="29"/>
      <c r="C113" s="36" t="s">
        <v>237</v>
      </c>
      <c r="D113" s="80"/>
      <c r="E113" s="85"/>
      <c r="F113" s="85"/>
      <c r="G113" s="85"/>
      <c r="H113" s="31" t="str">
        <f>IF(B113&lt;&gt;"",SUBSTITUTE(VLOOKUP(B113,LabelListLookUp,2,FALSE),", ",","&amp;CHAR(10)),"")</f>
        <v/>
      </c>
      <c r="I113" s="85" t="s">
        <v>238</v>
      </c>
      <c r="J113" s="85"/>
      <c r="K113" s="31" t="str">
        <f>'WP scope'!$D$7</f>
        <v>RAN5#96-e</v>
      </c>
      <c r="L113" s="85"/>
      <c r="M113" s="91"/>
      <c r="N113" s="87">
        <v>1</v>
      </c>
      <c r="O113" s="55" t="str">
        <f t="array" ref="O113">IF(AND(H113&lt;&gt;"",H113&lt;&gt;"-"),IF(SUMPRODUCT($Q$112:$W$112,--(Q113:W113&lt;&gt;""))&gt;0,SUMPRODUCT($Q$112:$W$112,Q113:W113)/SUMPRODUCT($Q$112:$W$112,--(Q113:W113&lt;&gt;"")),""),"")</f>
        <v/>
      </c>
      <c r="P113" s="56"/>
      <c r="Q113" s="70"/>
      <c r="R113" s="70"/>
      <c r="S113" s="70"/>
      <c r="T113" s="70"/>
      <c r="U113" s="70"/>
      <c r="V113" s="70"/>
      <c r="W113" s="70"/>
    </row>
    <row r="114" spans="2:24" outlineLevel="1">
      <c r="B114" s="180" t="s">
        <v>100</v>
      </c>
      <c r="C114" s="181"/>
      <c r="D114" s="181"/>
      <c r="E114" s="181"/>
      <c r="F114" s="181"/>
      <c r="G114" s="181"/>
      <c r="H114" s="181"/>
      <c r="I114" s="181"/>
      <c r="J114" s="181"/>
      <c r="K114" s="181"/>
      <c r="L114" s="181"/>
      <c r="M114" s="181"/>
      <c r="N114" s="181"/>
      <c r="O114" s="181"/>
      <c r="P114" s="57"/>
      <c r="Q114" s="57"/>
      <c r="R114" s="57"/>
      <c r="S114" s="57"/>
      <c r="T114" s="57"/>
      <c r="U114" s="57"/>
      <c r="V114" s="57"/>
      <c r="W114" s="71"/>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10"/>
    </row>
    <row r="116" spans="2:24" s="1" customFormat="1" ht="18">
      <c r="B116" s="182" t="s">
        <v>239</v>
      </c>
      <c r="C116" s="183"/>
      <c r="D116" s="183"/>
      <c r="E116" s="183"/>
      <c r="F116" s="183"/>
      <c r="G116" s="183"/>
      <c r="H116" s="183"/>
      <c r="I116" s="183"/>
      <c r="J116" s="183"/>
      <c r="K116" s="183"/>
      <c r="L116" s="183"/>
      <c r="M116" s="183"/>
      <c r="N116" s="183"/>
      <c r="O116" s="183"/>
      <c r="P116" s="27"/>
      <c r="Q116" s="27"/>
      <c r="R116" s="27"/>
      <c r="S116" s="27"/>
      <c r="T116" s="27"/>
      <c r="U116" s="27"/>
      <c r="V116" s="27"/>
      <c r="W116" s="66"/>
      <c r="X116" s="10"/>
    </row>
    <row r="117" spans="2:24" s="1" customFormat="1" outlineLevel="1">
      <c r="B117" s="187" t="s">
        <v>51</v>
      </c>
      <c r="C117" s="174" t="s">
        <v>52</v>
      </c>
      <c r="D117" s="162" t="s">
        <v>53</v>
      </c>
      <c r="E117" s="162" t="s">
        <v>123</v>
      </c>
      <c r="F117" s="162" t="s">
        <v>55</v>
      </c>
      <c r="G117" s="162" t="s">
        <v>56</v>
      </c>
      <c r="H117" s="163" t="s">
        <v>103</v>
      </c>
      <c r="I117" s="162" t="s">
        <v>104</v>
      </c>
      <c r="J117" s="162" t="s">
        <v>59</v>
      </c>
      <c r="K117" s="162" t="s">
        <v>60</v>
      </c>
      <c r="L117" s="162" t="s">
        <v>61</v>
      </c>
      <c r="M117" s="163" t="s">
        <v>10</v>
      </c>
      <c r="N117" s="169" t="s">
        <v>62</v>
      </c>
      <c r="O117" s="162" t="s">
        <v>63</v>
      </c>
      <c r="P117" s="56"/>
      <c r="Q117" s="177" t="s">
        <v>64</v>
      </c>
      <c r="R117" s="178"/>
      <c r="S117" s="178"/>
      <c r="T117" s="178"/>
      <c r="U117" s="178"/>
      <c r="V117" s="178"/>
      <c r="W117" s="179"/>
      <c r="X117" s="10"/>
    </row>
    <row r="118" spans="2:24" s="1" customFormat="1" ht="22.5" outlineLevel="1">
      <c r="B118" s="187"/>
      <c r="C118" s="175"/>
      <c r="D118" s="162"/>
      <c r="E118" s="162"/>
      <c r="F118" s="162"/>
      <c r="G118" s="162"/>
      <c r="H118" s="163"/>
      <c r="I118" s="162"/>
      <c r="J118" s="162"/>
      <c r="K118" s="162"/>
      <c r="L118" s="162"/>
      <c r="M118" s="163"/>
      <c r="N118" s="169"/>
      <c r="O118" s="162"/>
      <c r="P118" s="56"/>
      <c r="Q118" s="28" t="s">
        <v>240</v>
      </c>
      <c r="R118" s="96"/>
      <c r="S118" s="96"/>
      <c r="T118" s="96"/>
      <c r="U118" s="96"/>
      <c r="V118" s="96"/>
      <c r="W118" s="96"/>
      <c r="X118" s="10"/>
    </row>
    <row r="119" spans="2:24" s="1" customFormat="1" outlineLevel="1">
      <c r="B119" s="174"/>
      <c r="C119" s="176"/>
      <c r="D119" s="162"/>
      <c r="E119" s="162"/>
      <c r="F119" s="162"/>
      <c r="G119" s="162"/>
      <c r="H119" s="163"/>
      <c r="I119" s="162"/>
      <c r="J119" s="162"/>
      <c r="K119" s="162"/>
      <c r="L119" s="162"/>
      <c r="M119" s="163"/>
      <c r="N119" s="169"/>
      <c r="O119" s="162"/>
      <c r="P119" s="56"/>
      <c r="Q119" s="54">
        <v>1</v>
      </c>
      <c r="R119" s="97"/>
      <c r="S119" s="97"/>
      <c r="T119" s="97"/>
      <c r="U119" s="97"/>
      <c r="V119" s="97"/>
      <c r="W119" s="97"/>
      <c r="X119" s="10"/>
    </row>
    <row r="120" spans="2:24" s="1" customFormat="1" ht="15" outlineLevel="1">
      <c r="B120" s="29"/>
      <c r="C120" s="36" t="s">
        <v>241</v>
      </c>
      <c r="D120" s="85"/>
      <c r="E120" s="85"/>
      <c r="F120" s="85"/>
      <c r="G120" s="85"/>
      <c r="H120" s="31" t="str">
        <f>IF(B120&lt;&gt;"",SUBSTITUTE(VLOOKUP(B120,LabelListLookUp,2,FALSE),", ",","&amp;CHAR(10)),"")</f>
        <v/>
      </c>
      <c r="I120" s="85" t="s">
        <v>238</v>
      </c>
      <c r="J120" s="85"/>
      <c r="K120" s="31" t="str">
        <f>'WP scope'!$D$7</f>
        <v>RAN5#96-e</v>
      </c>
      <c r="L120" s="85"/>
      <c r="M120" s="91"/>
      <c r="N120" s="68">
        <v>1</v>
      </c>
      <c r="O120" s="55" t="str">
        <f t="array" ref="O120">IF(AND(H120&lt;&gt;"",H120&lt;&gt;"-"),IF(SUMPRODUCT($Q$119:$W$119,--(Q120:W120&lt;&gt;""))&gt;0,SUMPRODUCT($Q$119:$W$119,Q120:W120)/SUMPRODUCT($Q$119:$W$119,--(Q120:W120&lt;&gt;"")),""),"")</f>
        <v/>
      </c>
      <c r="P120" s="56"/>
      <c r="Q120" s="70"/>
      <c r="R120" s="70"/>
      <c r="S120" s="70"/>
      <c r="T120" s="70"/>
      <c r="U120" s="70"/>
      <c r="V120" s="70"/>
      <c r="W120" s="70"/>
      <c r="X120" s="10"/>
    </row>
    <row r="121" spans="2:24" s="1" customFormat="1" outlineLevel="1">
      <c r="B121" s="180" t="s">
        <v>100</v>
      </c>
      <c r="C121" s="181"/>
      <c r="D121" s="181"/>
      <c r="E121" s="181"/>
      <c r="F121" s="181"/>
      <c r="G121" s="181"/>
      <c r="H121" s="181"/>
      <c r="I121" s="181"/>
      <c r="J121" s="181"/>
      <c r="K121" s="181"/>
      <c r="L121" s="181"/>
      <c r="M121" s="181"/>
      <c r="N121" s="181"/>
      <c r="O121" s="181"/>
      <c r="P121" s="57"/>
      <c r="Q121" s="57"/>
      <c r="R121" s="57"/>
      <c r="S121" s="57"/>
      <c r="T121" s="57"/>
      <c r="U121" s="57"/>
      <c r="V121" s="57"/>
      <c r="W121" s="71"/>
      <c r="X121" s="10"/>
    </row>
    <row r="122" spans="2:24" s="1" customFormat="1" outlineLevel="1">
      <c r="B122" s="32"/>
      <c r="C122" s="32"/>
      <c r="D122" s="33"/>
      <c r="E122" s="33"/>
      <c r="F122" s="33"/>
      <c r="G122" s="33"/>
      <c r="H122" s="33"/>
      <c r="I122" s="33"/>
      <c r="J122" s="33"/>
      <c r="K122" s="33"/>
      <c r="L122" s="33"/>
      <c r="M122" s="33"/>
      <c r="N122" s="33"/>
      <c r="O122" s="33"/>
      <c r="P122" s="33"/>
      <c r="Q122" s="33"/>
      <c r="R122" s="33"/>
      <c r="S122" s="33"/>
      <c r="T122" s="33"/>
      <c r="U122" s="33"/>
      <c r="V122" s="33"/>
      <c r="W122" s="33"/>
      <c r="X122" s="10"/>
    </row>
    <row r="123" spans="2:24" s="1" customFormat="1" ht="18">
      <c r="B123" s="182" t="s">
        <v>242</v>
      </c>
      <c r="C123" s="183"/>
      <c r="D123" s="183"/>
      <c r="E123" s="183"/>
      <c r="F123" s="183"/>
      <c r="G123" s="183"/>
      <c r="H123" s="183"/>
      <c r="I123" s="183"/>
      <c r="J123" s="183"/>
      <c r="K123" s="183"/>
      <c r="L123" s="183"/>
      <c r="M123" s="183"/>
      <c r="N123" s="183"/>
      <c r="O123" s="183"/>
      <c r="P123" s="27"/>
      <c r="Q123" s="27"/>
      <c r="R123" s="27"/>
      <c r="S123" s="27"/>
      <c r="T123" s="27"/>
      <c r="U123" s="27"/>
      <c r="V123" s="27"/>
      <c r="W123" s="66"/>
      <c r="X123" s="10"/>
    </row>
    <row r="124" spans="2:24" s="1" customFormat="1" ht="18" outlineLevel="1">
      <c r="B124" s="187" t="s">
        <v>51</v>
      </c>
      <c r="C124" s="174" t="s">
        <v>52</v>
      </c>
      <c r="D124" s="160" t="s">
        <v>53</v>
      </c>
      <c r="E124" s="160" t="s">
        <v>123</v>
      </c>
      <c r="F124" s="160" t="s">
        <v>55</v>
      </c>
      <c r="G124" s="160" t="s">
        <v>56</v>
      </c>
      <c r="H124" s="171" t="s">
        <v>103</v>
      </c>
      <c r="I124" s="160" t="s">
        <v>104</v>
      </c>
      <c r="J124" s="160" t="s">
        <v>59</v>
      </c>
      <c r="K124" s="160" t="s">
        <v>60</v>
      </c>
      <c r="L124" s="160" t="s">
        <v>61</v>
      </c>
      <c r="M124" s="164" t="s">
        <v>10</v>
      </c>
      <c r="N124" s="169" t="s">
        <v>62</v>
      </c>
      <c r="O124" s="160" t="s">
        <v>63</v>
      </c>
      <c r="P124" s="92"/>
      <c r="Q124" s="184" t="s">
        <v>64</v>
      </c>
      <c r="R124" s="185"/>
      <c r="S124" s="185"/>
      <c r="T124" s="185"/>
      <c r="U124" s="185"/>
      <c r="V124" s="185"/>
      <c r="W124" s="186"/>
      <c r="X124" s="10"/>
    </row>
    <row r="125" spans="2:24" s="1" customFormat="1" ht="22.5" outlineLevel="1">
      <c r="B125" s="187"/>
      <c r="C125" s="175"/>
      <c r="D125" s="161"/>
      <c r="E125" s="161"/>
      <c r="F125" s="161"/>
      <c r="G125" s="161"/>
      <c r="H125" s="172"/>
      <c r="I125" s="161"/>
      <c r="J125" s="161"/>
      <c r="K125" s="161"/>
      <c r="L125" s="161"/>
      <c r="M125" s="165"/>
      <c r="N125" s="169"/>
      <c r="O125" s="161"/>
      <c r="P125" s="92"/>
      <c r="Q125" s="28" t="s">
        <v>240</v>
      </c>
      <c r="R125" s="96"/>
      <c r="S125" s="96"/>
      <c r="T125" s="96"/>
      <c r="U125" s="96"/>
      <c r="V125" s="96"/>
      <c r="W125" s="96"/>
      <c r="X125" s="10"/>
    </row>
    <row r="126" spans="2:24" s="1" customFormat="1" ht="18" outlineLevel="1">
      <c r="B126" s="174"/>
      <c r="C126" s="175"/>
      <c r="D126" s="161"/>
      <c r="E126" s="161"/>
      <c r="F126" s="161"/>
      <c r="G126" s="161"/>
      <c r="H126" s="172"/>
      <c r="I126" s="161"/>
      <c r="J126" s="161"/>
      <c r="K126" s="161"/>
      <c r="L126" s="161"/>
      <c r="M126" s="165"/>
      <c r="N126" s="166"/>
      <c r="O126" s="161"/>
      <c r="P126" s="92"/>
      <c r="Q126" s="54">
        <v>1</v>
      </c>
      <c r="R126" s="97"/>
      <c r="S126" s="97"/>
      <c r="T126" s="97"/>
      <c r="U126" s="97"/>
      <c r="V126" s="97"/>
      <c r="W126" s="97"/>
      <c r="X126" s="10"/>
    </row>
    <row r="127" spans="2:24" s="4" customFormat="1" ht="33.75" outlineLevel="1">
      <c r="B127" s="117" t="s">
        <v>38</v>
      </c>
      <c r="C127" s="118" t="s">
        <v>243</v>
      </c>
      <c r="D127" s="114" t="s">
        <v>244</v>
      </c>
      <c r="E127" s="114" t="s">
        <v>245</v>
      </c>
      <c r="F127" s="114" t="s">
        <v>246</v>
      </c>
      <c r="G127" s="114" t="s">
        <v>247</v>
      </c>
      <c r="H127" s="114" t="str">
        <f>IF(B127&lt;&gt;"",SUBSTITUTE(VLOOKUP(B127,LabelListLookUp,2,FALSE),", ",","&amp;CHAR(10)),"")</f>
        <v>DC_3A-7A-20A_n8A/DC_3A_n8A,
DC_3A-7A-20A_n8A/DC_7A_n8A,
DC_3A-7A-20A_n8A/DC_20A_n8A</v>
      </c>
      <c r="I127" s="114" t="s">
        <v>252</v>
      </c>
      <c r="J127" s="114" t="s">
        <v>314</v>
      </c>
      <c r="K127" s="114" t="str">
        <f>'WP scope'!$D$7</f>
        <v>RAN5#96-e</v>
      </c>
      <c r="L127" s="114"/>
      <c r="M127" s="115" t="s">
        <v>312</v>
      </c>
      <c r="N127" s="116">
        <v>1</v>
      </c>
      <c r="O127" s="55">
        <f t="array" ref="O127">IF(AND(H127&lt;&gt;"",H127&lt;&gt;"-"),IF(SUMPRODUCT($Q$126:$W$126,--(Q127:W127&lt;&gt;""))&gt;0,SUMPRODUCT($Q$126:$W$126,Q127:W127)/SUMPRODUCT($Q$126:$W$126,--(Q127:W127&lt;&gt;"")),""),"")</f>
        <v>1</v>
      </c>
      <c r="P127" s="93"/>
      <c r="Q127" s="70">
        <v>1</v>
      </c>
      <c r="R127" s="98"/>
      <c r="S127" s="98"/>
      <c r="T127" s="98"/>
      <c r="U127" s="98"/>
      <c r="V127" s="98"/>
      <c r="W127" s="98"/>
      <c r="X127" s="99"/>
    </row>
    <row r="128" spans="2:24" s="4" customFormat="1" ht="33.75" outlineLevel="1">
      <c r="B128" s="117" t="s">
        <v>38</v>
      </c>
      <c r="C128" s="118" t="s">
        <v>255</v>
      </c>
      <c r="D128" s="114" t="s">
        <v>244</v>
      </c>
      <c r="E128" s="114" t="s">
        <v>245</v>
      </c>
      <c r="F128" s="114" t="s">
        <v>248</v>
      </c>
      <c r="G128" s="114" t="s">
        <v>249</v>
      </c>
      <c r="H128" s="114" t="str">
        <f>IF(B128&lt;&gt;"",SUBSTITUTE(VLOOKUP(B128,LabelListLookUp,2,FALSE),", ",","&amp;CHAR(10)),"")</f>
        <v>DC_3A-7A-20A_n8A/DC_3A_n8A,
DC_3A-7A-20A_n8A/DC_7A_n8A,
DC_3A-7A-20A_n8A/DC_20A_n8A</v>
      </c>
      <c r="I128" s="114" t="s">
        <v>253</v>
      </c>
      <c r="J128" s="114" t="s">
        <v>314</v>
      </c>
      <c r="K128" s="114" t="str">
        <f>'WP scope'!$D$7</f>
        <v>RAN5#96-e</v>
      </c>
      <c r="L128" s="114"/>
      <c r="M128" s="115" t="s">
        <v>312</v>
      </c>
      <c r="N128" s="116">
        <v>1</v>
      </c>
      <c r="O128" s="55">
        <f t="array" ref="O128">IF(AND(H128&lt;&gt;"",H128&lt;&gt;"-"),IF(SUMPRODUCT($Q$126:$W$126,--(Q128:W128&lt;&gt;""))&gt;0,SUMPRODUCT($Q$126:$W$126,Q128:W128)/SUMPRODUCT($Q$126:$W$126,--(Q128:W128&lt;&gt;"")),""),"")</f>
        <v>1</v>
      </c>
      <c r="P128" s="93"/>
      <c r="Q128" s="70">
        <v>1</v>
      </c>
      <c r="R128" s="98"/>
      <c r="S128" s="98"/>
      <c r="T128" s="98"/>
      <c r="U128" s="98"/>
      <c r="V128" s="98"/>
      <c r="W128" s="98"/>
      <c r="X128" s="99"/>
    </row>
    <row r="129" spans="2:24" s="4" customFormat="1" ht="56.25" outlineLevel="1">
      <c r="B129" s="117" t="s">
        <v>38</v>
      </c>
      <c r="C129" s="118" t="s">
        <v>256</v>
      </c>
      <c r="D129" s="114" t="s">
        <v>244</v>
      </c>
      <c r="E129" s="114" t="s">
        <v>245</v>
      </c>
      <c r="F129" s="114" t="s">
        <v>250</v>
      </c>
      <c r="G129" s="114" t="s">
        <v>251</v>
      </c>
      <c r="H129" s="114" t="str">
        <f>IF(B129&lt;&gt;"",SUBSTITUTE(VLOOKUP(B129,LabelListLookUp,2,FALSE),", ",","&amp;CHAR(10)),"")</f>
        <v>DC_3A-7A-20A_n8A/DC_3A_n8A,
DC_3A-7A-20A_n8A/DC_7A_n8A,
DC_3A-7A-20A_n8A/DC_20A_n8A</v>
      </c>
      <c r="I129" s="114" t="s">
        <v>254</v>
      </c>
      <c r="J129" s="114" t="s">
        <v>314</v>
      </c>
      <c r="K129" s="114" t="str">
        <f>'WP scope'!$D$7</f>
        <v>RAN5#96-e</v>
      </c>
      <c r="L129" s="114" t="s">
        <v>336</v>
      </c>
      <c r="M129" s="115" t="s">
        <v>331</v>
      </c>
      <c r="N129" s="116">
        <v>1</v>
      </c>
      <c r="O129" s="55">
        <f t="array" ref="O129">IF(AND(H129&lt;&gt;"",H129&lt;&gt;"-"),IF(SUMPRODUCT($Q$126:$W$126,--(Q129:W129&lt;&gt;""))&gt;0,SUMPRODUCT($Q$126:$W$126,Q129:W129)/SUMPRODUCT($Q$126:$W$126,--(Q129:W129&lt;&gt;"")),""),"")</f>
        <v>1</v>
      </c>
      <c r="P129" s="93"/>
      <c r="Q129" s="70">
        <v>1</v>
      </c>
      <c r="R129" s="98"/>
      <c r="S129" s="98"/>
      <c r="T129" s="98"/>
      <c r="U129" s="98"/>
      <c r="V129" s="98"/>
      <c r="W129" s="98"/>
      <c r="X129" s="99"/>
    </row>
    <row r="130" spans="2:24" s="1" customFormat="1" ht="18" outlineLevel="1">
      <c r="B130" s="180" t="s">
        <v>100</v>
      </c>
      <c r="C130" s="181"/>
      <c r="D130" s="181"/>
      <c r="E130" s="181"/>
      <c r="F130" s="181"/>
      <c r="G130" s="181"/>
      <c r="H130" s="181"/>
      <c r="I130" s="181"/>
      <c r="J130" s="181"/>
      <c r="K130" s="181"/>
      <c r="L130" s="181"/>
      <c r="M130" s="181"/>
      <c r="N130" s="181"/>
      <c r="O130" s="181"/>
      <c r="P130" s="92"/>
      <c r="Q130" s="57"/>
      <c r="R130" s="57"/>
      <c r="S130" s="57"/>
      <c r="T130" s="57"/>
      <c r="U130" s="57"/>
      <c r="V130" s="57"/>
      <c r="W130" s="71"/>
      <c r="X130" s="10"/>
    </row>
    <row r="131" spans="2:24" s="1" customFormat="1" ht="18">
      <c r="B131" s="12"/>
      <c r="C131" s="12"/>
      <c r="G131" s="45"/>
      <c r="H131" s="40"/>
      <c r="I131" s="45"/>
      <c r="J131" s="45"/>
      <c r="K131" s="45"/>
      <c r="L131" s="45"/>
      <c r="M131" s="40"/>
      <c r="N131" s="40"/>
      <c r="O131" s="40"/>
      <c r="P131" s="62"/>
      <c r="Q131" s="10"/>
      <c r="R131" s="10"/>
      <c r="S131" s="10"/>
      <c r="T131" s="10"/>
      <c r="U131" s="10"/>
      <c r="V131" s="10"/>
      <c r="W131" s="10"/>
      <c r="X131" s="10"/>
    </row>
    <row r="132" spans="2:24" s="1" customFormat="1">
      <c r="B132" s="12"/>
      <c r="C132" s="12"/>
      <c r="G132" s="45"/>
      <c r="H132" s="40"/>
      <c r="I132" s="45"/>
      <c r="J132" s="45"/>
      <c r="K132" s="45"/>
      <c r="L132" s="45"/>
      <c r="M132" s="40"/>
      <c r="N132" s="40"/>
      <c r="O132" s="40"/>
      <c r="P132" s="40"/>
      <c r="Q132" s="10"/>
      <c r="R132" s="10"/>
      <c r="S132" s="10"/>
      <c r="T132" s="10"/>
      <c r="U132" s="10"/>
      <c r="V132" s="10"/>
      <c r="W132" s="10"/>
      <c r="X132" s="10"/>
    </row>
    <row r="133" spans="2:24" s="1" customFormat="1">
      <c r="B133" s="12"/>
      <c r="C133" s="12"/>
      <c r="G133" s="45"/>
      <c r="H133" s="40"/>
      <c r="I133" s="45"/>
      <c r="J133" s="45"/>
      <c r="K133" s="45"/>
      <c r="L133" s="45"/>
      <c r="M133" s="40"/>
      <c r="N133" s="40"/>
      <c r="O133" s="40"/>
      <c r="P133" s="40"/>
      <c r="Q133" s="10"/>
      <c r="R133" s="10"/>
      <c r="S133" s="10"/>
      <c r="T133" s="10"/>
      <c r="U133" s="10"/>
      <c r="V133" s="10"/>
      <c r="W133" s="10"/>
      <c r="X133" s="10"/>
    </row>
    <row r="134" spans="2:24" s="1" customFormat="1">
      <c r="B134" s="12"/>
      <c r="C134" s="12"/>
      <c r="G134" s="45"/>
      <c r="H134" s="40"/>
      <c r="I134" s="45"/>
      <c r="J134" s="45"/>
      <c r="K134" s="45"/>
      <c r="L134" s="45"/>
      <c r="M134" s="40"/>
      <c r="N134" s="40"/>
      <c r="O134" s="40"/>
      <c r="P134" s="40"/>
      <c r="Q134" s="10"/>
      <c r="R134" s="10"/>
      <c r="S134" s="10"/>
      <c r="T134" s="10"/>
      <c r="U134" s="10"/>
      <c r="V134" s="10"/>
      <c r="W134" s="10"/>
      <c r="X134" s="10"/>
    </row>
    <row r="135" spans="2:24" s="1" customFormat="1">
      <c r="B135" s="12"/>
      <c r="C135" s="12"/>
      <c r="G135" s="45"/>
      <c r="H135" s="40"/>
      <c r="I135" s="45"/>
      <c r="J135" s="45"/>
      <c r="K135" s="45"/>
      <c r="L135" s="45"/>
      <c r="M135" s="40"/>
      <c r="N135" s="40"/>
      <c r="O135" s="40"/>
      <c r="P135" s="40"/>
      <c r="Q135" s="10"/>
      <c r="R135" s="10"/>
      <c r="S135" s="10"/>
      <c r="T135" s="10"/>
      <c r="U135" s="10"/>
      <c r="V135" s="10"/>
      <c r="W135" s="10"/>
      <c r="X135" s="10"/>
    </row>
    <row r="136" spans="2:24" s="1" customFormat="1">
      <c r="B136" s="12"/>
      <c r="C136" s="12"/>
      <c r="G136" s="45"/>
      <c r="H136" s="40"/>
      <c r="I136" s="45"/>
      <c r="J136" s="45"/>
      <c r="K136" s="45"/>
      <c r="L136" s="45"/>
      <c r="M136" s="40"/>
      <c r="N136" s="40"/>
      <c r="O136" s="40"/>
      <c r="P136" s="40"/>
      <c r="Q136" s="10"/>
      <c r="R136" s="10"/>
      <c r="S136" s="10"/>
      <c r="T136" s="10"/>
      <c r="U136" s="10"/>
      <c r="V136" s="10"/>
      <c r="W136" s="10"/>
      <c r="X136" s="10"/>
    </row>
    <row r="137" spans="2:24" s="1" customFormat="1">
      <c r="B137" s="12"/>
      <c r="C137" s="12"/>
      <c r="G137" s="45"/>
      <c r="H137" s="40"/>
      <c r="I137" s="45"/>
      <c r="J137" s="45"/>
      <c r="K137" s="45"/>
      <c r="L137" s="45"/>
      <c r="M137" s="40"/>
      <c r="N137" s="40"/>
      <c r="O137" s="40"/>
      <c r="P137" s="40"/>
      <c r="Q137" s="10"/>
      <c r="R137" s="10"/>
      <c r="S137" s="10"/>
      <c r="T137" s="10"/>
      <c r="U137" s="10"/>
      <c r="V137" s="10"/>
      <c r="W137" s="10"/>
      <c r="X137" s="10"/>
    </row>
    <row r="138" spans="2:24" s="1" customFormat="1">
      <c r="B138" s="12"/>
      <c r="C138" s="12"/>
      <c r="G138" s="45"/>
      <c r="H138" s="40"/>
      <c r="I138" s="45"/>
      <c r="J138" s="45"/>
      <c r="K138" s="45"/>
      <c r="L138" s="45"/>
      <c r="M138" s="40"/>
      <c r="N138" s="40"/>
      <c r="O138" s="40"/>
      <c r="P138" s="40"/>
      <c r="Q138" s="10"/>
      <c r="R138" s="10"/>
      <c r="S138" s="10"/>
      <c r="T138" s="10"/>
      <c r="U138" s="10"/>
      <c r="V138" s="10"/>
      <c r="W138" s="10"/>
      <c r="X138" s="10"/>
    </row>
    <row r="139" spans="2:24" s="1" customFormat="1">
      <c r="B139" s="12"/>
      <c r="C139" s="12"/>
      <c r="G139" s="45"/>
      <c r="H139" s="40"/>
      <c r="I139" s="45"/>
      <c r="J139" s="45"/>
      <c r="K139" s="45"/>
      <c r="L139" s="45"/>
      <c r="M139" s="40"/>
      <c r="N139" s="40"/>
      <c r="O139" s="40"/>
      <c r="P139" s="40"/>
      <c r="Q139" s="10"/>
      <c r="R139" s="10"/>
      <c r="S139" s="10"/>
      <c r="T139" s="10"/>
      <c r="U139" s="10"/>
      <c r="V139" s="10"/>
      <c r="W139" s="10"/>
      <c r="X139" s="10"/>
    </row>
    <row r="140" spans="2:24" s="1" customFormat="1">
      <c r="B140" s="12"/>
      <c r="C140" s="12"/>
      <c r="G140" s="45"/>
      <c r="H140" s="40"/>
      <c r="I140" s="45"/>
      <c r="J140" s="45"/>
      <c r="K140" s="45"/>
      <c r="L140" s="45"/>
      <c r="M140" s="40"/>
      <c r="N140" s="40"/>
      <c r="O140" s="40"/>
      <c r="P140" s="40"/>
      <c r="Q140" s="10"/>
      <c r="R140" s="10"/>
      <c r="S140" s="10"/>
      <c r="T140" s="10"/>
      <c r="U140" s="10"/>
      <c r="V140" s="10"/>
      <c r="W140" s="10"/>
      <c r="X140" s="10"/>
    </row>
    <row r="141" spans="2:24" s="1" customFormat="1">
      <c r="B141" s="12"/>
      <c r="C141" s="12"/>
      <c r="G141" s="45"/>
      <c r="H141" s="40"/>
      <c r="I141" s="45"/>
      <c r="J141" s="45"/>
      <c r="K141" s="45"/>
      <c r="L141" s="45"/>
      <c r="M141" s="40"/>
      <c r="N141" s="40"/>
      <c r="O141" s="40"/>
      <c r="P141" s="40"/>
      <c r="Q141" s="10"/>
      <c r="R141" s="10"/>
      <c r="S141" s="10"/>
      <c r="T141" s="10"/>
      <c r="U141" s="10"/>
      <c r="V141" s="10"/>
      <c r="W141" s="10"/>
      <c r="X141" s="10"/>
    </row>
    <row r="142" spans="2:24" s="1" customFormat="1">
      <c r="B142" s="12"/>
      <c r="C142" s="12"/>
      <c r="G142" s="45"/>
      <c r="H142" s="40"/>
      <c r="I142" s="45"/>
      <c r="J142" s="45"/>
      <c r="K142" s="45"/>
      <c r="L142" s="45"/>
      <c r="M142" s="40"/>
      <c r="N142" s="40"/>
      <c r="O142" s="40"/>
      <c r="P142" s="40"/>
      <c r="Q142" s="10"/>
      <c r="R142" s="10"/>
      <c r="S142" s="10"/>
      <c r="T142" s="10"/>
      <c r="U142" s="10"/>
      <c r="V142" s="10"/>
      <c r="W142" s="10"/>
      <c r="X142" s="10"/>
    </row>
    <row r="143" spans="2:24" s="1" customFormat="1">
      <c r="B143" s="12"/>
      <c r="C143" s="12"/>
      <c r="G143" s="45"/>
      <c r="H143" s="40"/>
      <c r="I143" s="45"/>
      <c r="J143" s="45"/>
      <c r="K143" s="45"/>
      <c r="L143" s="45"/>
      <c r="M143" s="40"/>
      <c r="N143" s="40"/>
      <c r="O143" s="40"/>
      <c r="P143" s="40"/>
      <c r="Q143" s="10"/>
      <c r="R143" s="10"/>
      <c r="S143" s="10"/>
      <c r="T143" s="10"/>
      <c r="U143" s="10"/>
      <c r="V143" s="10"/>
      <c r="W143" s="10"/>
      <c r="X143" s="10"/>
    </row>
    <row r="144" spans="2:24" s="1" customFormat="1">
      <c r="B144" s="12"/>
      <c r="C144" s="12"/>
      <c r="G144" s="45"/>
      <c r="H144" s="40"/>
      <c r="I144" s="45"/>
      <c r="J144" s="45"/>
      <c r="K144" s="45"/>
      <c r="L144" s="45"/>
      <c r="M144" s="40"/>
      <c r="N144" s="40"/>
      <c r="O144" s="40"/>
      <c r="P144" s="40"/>
      <c r="Q144" s="10"/>
      <c r="R144" s="10"/>
      <c r="S144" s="10"/>
      <c r="T144" s="10"/>
      <c r="U144" s="10"/>
      <c r="V144" s="10"/>
      <c r="W144" s="10"/>
      <c r="X144" s="10"/>
    </row>
    <row r="145" spans="2:24" s="1" customFormat="1">
      <c r="B145" s="12"/>
      <c r="C145" s="12"/>
      <c r="G145" s="45"/>
      <c r="H145" s="40"/>
      <c r="I145" s="45"/>
      <c r="J145" s="45"/>
      <c r="K145" s="45"/>
      <c r="L145" s="45"/>
      <c r="M145" s="40"/>
      <c r="N145" s="40"/>
      <c r="O145" s="40"/>
      <c r="P145" s="40"/>
      <c r="Q145" s="10"/>
      <c r="R145" s="10"/>
      <c r="S145" s="10"/>
      <c r="T145" s="10"/>
      <c r="U145" s="10"/>
      <c r="V145" s="10"/>
      <c r="W145" s="10"/>
      <c r="X145" s="10"/>
    </row>
    <row r="146" spans="2:24" s="1" customFormat="1">
      <c r="B146" s="12"/>
      <c r="C146" s="12"/>
      <c r="G146" s="45"/>
      <c r="H146" s="40"/>
      <c r="I146" s="45"/>
      <c r="J146" s="45"/>
      <c r="K146" s="45"/>
      <c r="L146" s="45"/>
      <c r="M146" s="40"/>
      <c r="N146" s="40"/>
      <c r="O146" s="40"/>
      <c r="P146" s="40"/>
      <c r="Q146" s="10"/>
      <c r="R146" s="10"/>
      <c r="S146" s="10"/>
      <c r="T146" s="10"/>
      <c r="U146" s="10"/>
      <c r="V146" s="10"/>
      <c r="W146" s="10"/>
      <c r="X146" s="10"/>
    </row>
    <row r="147" spans="2:24" s="1" customFormat="1">
      <c r="B147" s="12"/>
      <c r="C147" s="12"/>
      <c r="G147" s="45"/>
      <c r="H147" s="40"/>
      <c r="I147" s="45"/>
      <c r="J147" s="45"/>
      <c r="K147" s="45"/>
      <c r="L147" s="45"/>
      <c r="M147" s="40"/>
      <c r="N147" s="40"/>
      <c r="O147" s="40"/>
      <c r="P147" s="40"/>
      <c r="Q147" s="10"/>
      <c r="R147" s="10"/>
      <c r="S147" s="10"/>
      <c r="T147" s="10"/>
      <c r="U147" s="10"/>
      <c r="V147" s="10"/>
      <c r="W147" s="10"/>
      <c r="X147" s="10"/>
    </row>
    <row r="148" spans="2:24" s="1" customFormat="1">
      <c r="B148" s="12"/>
      <c r="C148" s="12"/>
      <c r="G148" s="45"/>
      <c r="H148" s="40"/>
      <c r="I148" s="45"/>
      <c r="J148" s="45"/>
      <c r="K148" s="45"/>
      <c r="L148" s="45"/>
      <c r="M148" s="40"/>
      <c r="N148" s="40"/>
      <c r="O148" s="40"/>
      <c r="P148" s="40"/>
      <c r="Q148" s="10"/>
      <c r="R148" s="10"/>
      <c r="S148" s="10"/>
      <c r="T148" s="10"/>
      <c r="U148" s="10"/>
      <c r="V148" s="10"/>
      <c r="W148" s="10"/>
      <c r="X148" s="10"/>
    </row>
    <row r="149" spans="2:24" s="1" customFormat="1">
      <c r="B149" s="12"/>
      <c r="C149" s="12"/>
      <c r="G149" s="45"/>
      <c r="H149" s="40"/>
      <c r="I149" s="45"/>
      <c r="J149" s="45"/>
      <c r="K149" s="45"/>
      <c r="L149" s="45"/>
      <c r="M149" s="40"/>
      <c r="N149" s="40"/>
      <c r="O149" s="40"/>
      <c r="P149" s="40"/>
      <c r="Q149" s="10"/>
      <c r="R149" s="10"/>
      <c r="S149" s="10"/>
      <c r="T149" s="10"/>
      <c r="U149" s="10"/>
      <c r="V149" s="10"/>
      <c r="W149" s="10"/>
      <c r="X149" s="10"/>
    </row>
    <row r="150" spans="2:24" s="1" customFormat="1">
      <c r="B150" s="12"/>
      <c r="C150" s="12"/>
      <c r="G150" s="45"/>
      <c r="H150" s="40"/>
      <c r="I150" s="45"/>
      <c r="J150" s="45"/>
      <c r="K150" s="45"/>
      <c r="L150" s="45"/>
      <c r="M150" s="40"/>
      <c r="N150" s="40"/>
      <c r="O150" s="40"/>
      <c r="P150" s="40"/>
      <c r="Q150" s="10"/>
      <c r="R150" s="10"/>
      <c r="S150" s="10"/>
      <c r="T150" s="10"/>
      <c r="U150" s="10"/>
      <c r="V150" s="10"/>
      <c r="W150" s="10"/>
      <c r="X150" s="10"/>
    </row>
  </sheetData>
  <protectedRanges>
    <protectedRange sqref="D12:L12 B5:F8 X5:XFC8" name="Range6"/>
    <protectedRange sqref="Q60:W60 K52 K48:K50 K60 K105 K113 K120 K89:K98 Q64:W64 K64:M64 Q62:W62 K62:M62 K127:K129 K71:K82 K34:K38 M60" name="Range2"/>
    <protectedRange sqref="L113:M113 Q113:W113 J105 J113 Q105:W105 L89:M90 L71:M73 Q71:W82 L80:M82 L76 M74:M79 L105:M105 J89:J98 L93:M93 M91:M92 L95 L98:M98 Q89:W98 M94:M97" name="Range3"/>
    <protectedRange sqref="J120 L120:M120 Q120:W120 L48:M50 Q48:W50 J60 O60 O113 O120 O89:O98 Q52:W52 O48:O52 O64 O62 O105:O106 O127:O129 Q127:W129 O71:O82 Q34:W38 L34:M38 O34:O38 J34:J38 J48:J50 J52 L52:M52 L60 J62 J64 L74:L75 J71:J82 L91:L92 L94 L96:L97 J127:J129 L127:M129 L77:L79"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6:W106" name="Range3_1"/>
    <protectedRange sqref="K106" name="Range2_1_3"/>
  </protectedRanges>
  <autoFilter ref="B29:W130"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9:O99"/>
    <mergeCell ref="B101:O101"/>
    <mergeCell ref="Q102:W102"/>
    <mergeCell ref="B107:O107"/>
    <mergeCell ref="B109:O109"/>
    <mergeCell ref="E68:E70"/>
    <mergeCell ref="E86:E88"/>
    <mergeCell ref="E102:E104"/>
    <mergeCell ref="G68:G70"/>
    <mergeCell ref="G86:G88"/>
    <mergeCell ref="G102:G104"/>
    <mergeCell ref="I68:I70"/>
    <mergeCell ref="I86:I88"/>
    <mergeCell ref="I102:I104"/>
    <mergeCell ref="K68:K70"/>
    <mergeCell ref="K86:K88"/>
    <mergeCell ref="K102:K104"/>
    <mergeCell ref="M68:M70"/>
    <mergeCell ref="M86:M88"/>
    <mergeCell ref="M102:M104"/>
    <mergeCell ref="Q110:W110"/>
    <mergeCell ref="B114:O114"/>
    <mergeCell ref="B116:O116"/>
    <mergeCell ref="Q117:W117"/>
    <mergeCell ref="B121:O121"/>
    <mergeCell ref="B123:O123"/>
    <mergeCell ref="Q124:W124"/>
    <mergeCell ref="B130:O130"/>
    <mergeCell ref="B31:B33"/>
    <mergeCell ref="B45:B47"/>
    <mergeCell ref="B57:B59"/>
    <mergeCell ref="B68:B70"/>
    <mergeCell ref="B86:B88"/>
    <mergeCell ref="B102:B104"/>
    <mergeCell ref="B110:B112"/>
    <mergeCell ref="B117:B119"/>
    <mergeCell ref="B124:B126"/>
    <mergeCell ref="C31:C33"/>
    <mergeCell ref="C45:C47"/>
    <mergeCell ref="C57:C59"/>
    <mergeCell ref="C68:C70"/>
    <mergeCell ref="C86:C88"/>
    <mergeCell ref="C102:C104"/>
    <mergeCell ref="C110:C112"/>
    <mergeCell ref="C117:C119"/>
    <mergeCell ref="C124:C126"/>
    <mergeCell ref="D31:D33"/>
    <mergeCell ref="D45:D47"/>
    <mergeCell ref="D57:D59"/>
    <mergeCell ref="D68:D70"/>
    <mergeCell ref="D86:D88"/>
    <mergeCell ref="D102:D104"/>
    <mergeCell ref="D110:D112"/>
    <mergeCell ref="D117:D119"/>
    <mergeCell ref="D124:D126"/>
    <mergeCell ref="E110:E112"/>
    <mergeCell ref="E117:E119"/>
    <mergeCell ref="E124:E126"/>
    <mergeCell ref="F31:F33"/>
    <mergeCell ref="F45:F47"/>
    <mergeCell ref="F57:F59"/>
    <mergeCell ref="F68:F70"/>
    <mergeCell ref="F86:F88"/>
    <mergeCell ref="F102:F104"/>
    <mergeCell ref="F110:F112"/>
    <mergeCell ref="F117:F119"/>
    <mergeCell ref="F124:F126"/>
    <mergeCell ref="G110:G112"/>
    <mergeCell ref="G117:G119"/>
    <mergeCell ref="G124:G126"/>
    <mergeCell ref="H31:H33"/>
    <mergeCell ref="H45:H47"/>
    <mergeCell ref="H57:H59"/>
    <mergeCell ref="H68:H70"/>
    <mergeCell ref="H86:H88"/>
    <mergeCell ref="H102:H104"/>
    <mergeCell ref="H110:H112"/>
    <mergeCell ref="H117:H119"/>
    <mergeCell ref="H124:H126"/>
    <mergeCell ref="I110:I112"/>
    <mergeCell ref="I117:I119"/>
    <mergeCell ref="I124:I126"/>
    <mergeCell ref="J31:J33"/>
    <mergeCell ref="J45:J47"/>
    <mergeCell ref="J57:J59"/>
    <mergeCell ref="J68:J70"/>
    <mergeCell ref="J86:J88"/>
    <mergeCell ref="J102:J104"/>
    <mergeCell ref="J110:J112"/>
    <mergeCell ref="J117:J119"/>
    <mergeCell ref="J124:J126"/>
    <mergeCell ref="K110:K112"/>
    <mergeCell ref="K117:K119"/>
    <mergeCell ref="K124:K126"/>
    <mergeCell ref="L31:L33"/>
    <mergeCell ref="L45:L47"/>
    <mergeCell ref="L57:L59"/>
    <mergeCell ref="L68:L70"/>
    <mergeCell ref="L86:L88"/>
    <mergeCell ref="L102:L104"/>
    <mergeCell ref="L110:L112"/>
    <mergeCell ref="L117:L119"/>
    <mergeCell ref="L124:L126"/>
    <mergeCell ref="M110:M112"/>
    <mergeCell ref="M117:M119"/>
    <mergeCell ref="M124:M126"/>
    <mergeCell ref="N31:N33"/>
    <mergeCell ref="N45:N47"/>
    <mergeCell ref="N57:N59"/>
    <mergeCell ref="N68:N70"/>
    <mergeCell ref="N86:N88"/>
    <mergeCell ref="N102:N104"/>
    <mergeCell ref="N110:N112"/>
    <mergeCell ref="N117:N119"/>
    <mergeCell ref="N124:N126"/>
    <mergeCell ref="O31:O33"/>
    <mergeCell ref="O45:O47"/>
    <mergeCell ref="O57:O59"/>
    <mergeCell ref="O68:O70"/>
    <mergeCell ref="O86:O88"/>
    <mergeCell ref="O102:O104"/>
    <mergeCell ref="O110:O112"/>
    <mergeCell ref="O117:O119"/>
    <mergeCell ref="O124:O126"/>
  </mergeCells>
  <phoneticPr fontId="39" type="noConversion"/>
  <conditionalFormatting sqref="I17">
    <cfRule type="expression" dxfId="437" priority="615" stopIfTrue="1">
      <formula>I17=""</formula>
    </cfRule>
    <cfRule type="expression" dxfId="436" priority="616" stopIfTrue="1">
      <formula>I17&lt;=0</formula>
    </cfRule>
    <cfRule type="expression" dxfId="435" priority="617" stopIfTrue="1">
      <formula>I17&lt;1</formula>
    </cfRule>
    <cfRule type="expression" dxfId="434" priority="618">
      <formula>I17&gt;=1</formula>
    </cfRule>
    <cfRule type="expression" dxfId="433" priority="619">
      <formula>#REF!&lt;=0</formula>
    </cfRule>
    <cfRule type="expression" dxfId="432" priority="620">
      <formula>#REF!&lt;1</formula>
    </cfRule>
    <cfRule type="expression" dxfId="431" priority="621">
      <formula>#REF!&gt;=0.9999999</formula>
    </cfRule>
  </conditionalFormatting>
  <conditionalFormatting sqref="C31">
    <cfRule type="expression" dxfId="430" priority="552">
      <formula>AND(LEN($H31)&lt;=1,$E31&lt;&gt;"")</formula>
    </cfRule>
  </conditionalFormatting>
  <conditionalFormatting sqref="H34">
    <cfRule type="expression" dxfId="429" priority="509">
      <formula>AND(LEN($H34)&lt;=1,$E34&lt;&gt;"")</formula>
    </cfRule>
  </conditionalFormatting>
  <conditionalFormatting sqref="O34">
    <cfRule type="expression" dxfId="428" priority="592" stopIfTrue="1">
      <formula>O34=""</formula>
    </cfRule>
    <cfRule type="expression" dxfId="427" priority="593" stopIfTrue="1">
      <formula>O34&lt;=0</formula>
    </cfRule>
    <cfRule type="expression" dxfId="426" priority="594" stopIfTrue="1">
      <formula>O34&lt;1</formula>
    </cfRule>
    <cfRule type="expression" dxfId="425" priority="595">
      <formula>O34&gt;=1</formula>
    </cfRule>
  </conditionalFormatting>
  <conditionalFormatting sqref="Q34:W34">
    <cfRule type="expression" dxfId="424" priority="556" stopIfTrue="1">
      <formula>OR(Q34="",LEN($H34)&lt;=1)</formula>
    </cfRule>
    <cfRule type="expression" dxfId="423" priority="557" stopIfTrue="1">
      <formula>Q34&lt;=0</formula>
    </cfRule>
    <cfRule type="expression" dxfId="422" priority="558" stopIfTrue="1">
      <formula>Q34&lt;1</formula>
    </cfRule>
    <cfRule type="expression" dxfId="421" priority="559">
      <formula>Q34&gt;=1</formula>
    </cfRule>
  </conditionalFormatting>
  <conditionalFormatting sqref="Q36:W36">
    <cfRule type="expression" dxfId="420" priority="499" stopIfTrue="1">
      <formula>OR(Q36="",LEN($H36)&lt;=1)</formula>
    </cfRule>
    <cfRule type="expression" dxfId="419" priority="500" stopIfTrue="1">
      <formula>Q36&lt;=0</formula>
    </cfRule>
    <cfRule type="expression" dxfId="418" priority="501" stopIfTrue="1">
      <formula>Q36&lt;1</formula>
    </cfRule>
    <cfRule type="expression" dxfId="417" priority="502">
      <formula>Q36&gt;=1</formula>
    </cfRule>
  </conditionalFormatting>
  <conditionalFormatting sqref="K39">
    <cfRule type="expression" dxfId="416" priority="284">
      <formula>AND(LEN($H39)&lt;=1,$E39&lt;&gt;"")</formula>
    </cfRule>
  </conditionalFormatting>
  <conditionalFormatting sqref="N39:W39">
    <cfRule type="expression" dxfId="415" priority="286">
      <formula>AND(LEN($H39)&lt;=1,$E39&lt;&gt;"")</formula>
    </cfRule>
  </conditionalFormatting>
  <conditionalFormatting sqref="O39">
    <cfRule type="expression" dxfId="414" priority="291" stopIfTrue="1">
      <formula>O39=""</formula>
    </cfRule>
    <cfRule type="expression" dxfId="413" priority="292" stopIfTrue="1">
      <formula>O39&lt;=0</formula>
    </cfRule>
    <cfRule type="expression" dxfId="412" priority="293" stopIfTrue="1">
      <formula>O39&lt;1</formula>
    </cfRule>
    <cfRule type="expression" dxfId="411" priority="294">
      <formula>O39&gt;=1</formula>
    </cfRule>
  </conditionalFormatting>
  <conditionalFormatting sqref="Q39:W39">
    <cfRule type="expression" dxfId="410" priority="287" stopIfTrue="1">
      <formula>OR(Q39="",LEN($H39)&lt;=1)</formula>
    </cfRule>
    <cfRule type="expression" dxfId="409" priority="288" stopIfTrue="1">
      <formula>Q39&lt;=0</formula>
    </cfRule>
    <cfRule type="expression" dxfId="408" priority="289" stopIfTrue="1">
      <formula>Q39&lt;1</formula>
    </cfRule>
    <cfRule type="expression" dxfId="407" priority="290">
      <formula>Q39&gt;=1</formula>
    </cfRule>
  </conditionalFormatting>
  <conditionalFormatting sqref="K40">
    <cfRule type="expression" dxfId="406" priority="295">
      <formula>AND(LEN($H40)&lt;=1,$E40&lt;&gt;"")</formula>
    </cfRule>
  </conditionalFormatting>
  <conditionalFormatting sqref="N40:W40">
    <cfRule type="expression" dxfId="405" priority="297">
      <formula>AND(LEN($H40)&lt;=1,$E40&lt;&gt;"")</formula>
    </cfRule>
  </conditionalFormatting>
  <conditionalFormatting sqref="O40">
    <cfRule type="expression" dxfId="404" priority="302" stopIfTrue="1">
      <formula>O40=""</formula>
    </cfRule>
    <cfRule type="expression" dxfId="403" priority="303" stopIfTrue="1">
      <formula>O40&lt;=0</formula>
    </cfRule>
    <cfRule type="expression" dxfId="402" priority="304" stopIfTrue="1">
      <formula>O40&lt;1</formula>
    </cfRule>
    <cfRule type="expression" dxfId="401" priority="305">
      <formula>O40&gt;=1</formula>
    </cfRule>
  </conditionalFormatting>
  <conditionalFormatting sqref="Q40:W40">
    <cfRule type="expression" dxfId="400" priority="298" stopIfTrue="1">
      <formula>OR(Q40="",LEN($H40)&lt;=1)</formula>
    </cfRule>
    <cfRule type="expression" dxfId="399" priority="299" stopIfTrue="1">
      <formula>Q40&lt;=0</formula>
    </cfRule>
    <cfRule type="expression" dxfId="398" priority="300" stopIfTrue="1">
      <formula>Q40&lt;1</formula>
    </cfRule>
    <cfRule type="expression" dxfId="397" priority="301">
      <formula>Q40&gt;=1</formula>
    </cfRule>
  </conditionalFormatting>
  <conditionalFormatting sqref="K41">
    <cfRule type="expression" dxfId="396" priority="306">
      <formula>AND(LEN($H41)&lt;=1,$E41&lt;&gt;"")</formula>
    </cfRule>
  </conditionalFormatting>
  <conditionalFormatting sqref="N41:W41">
    <cfRule type="expression" dxfId="395" priority="308">
      <formula>AND(LEN($H41)&lt;=1,$E41&lt;&gt;"")</formula>
    </cfRule>
  </conditionalFormatting>
  <conditionalFormatting sqref="O41">
    <cfRule type="expression" dxfId="394" priority="313" stopIfTrue="1">
      <formula>O41=""</formula>
    </cfRule>
    <cfRule type="expression" dxfId="393" priority="314" stopIfTrue="1">
      <formula>O41&lt;=0</formula>
    </cfRule>
    <cfRule type="expression" dxfId="392" priority="315" stopIfTrue="1">
      <formula>O41&lt;1</formula>
    </cfRule>
    <cfRule type="expression" dxfId="391" priority="316">
      <formula>O41&gt;=1</formula>
    </cfRule>
  </conditionalFormatting>
  <conditionalFormatting sqref="Q41:W41">
    <cfRule type="expression" dxfId="390" priority="309" stopIfTrue="1">
      <formula>OR(Q41="",LEN($H41)&lt;=1)</formula>
    </cfRule>
    <cfRule type="expression" dxfId="389" priority="310" stopIfTrue="1">
      <formula>Q41&lt;=0</formula>
    </cfRule>
    <cfRule type="expression" dxfId="388" priority="311" stopIfTrue="1">
      <formula>Q41&lt;1</formula>
    </cfRule>
    <cfRule type="expression" dxfId="387" priority="312">
      <formula>Q41&gt;=1</formula>
    </cfRule>
  </conditionalFormatting>
  <conditionalFormatting sqref="I49">
    <cfRule type="expression" dxfId="386" priority="476">
      <formula>AND(LEN($H49)&lt;=1,$E49&lt;&gt;"")</formula>
    </cfRule>
  </conditionalFormatting>
  <conditionalFormatting sqref="Q49:W49">
    <cfRule type="expression" dxfId="385" priority="479" stopIfTrue="1">
      <formula>OR(Q49="",LEN($H49)&lt;=1)</formula>
    </cfRule>
    <cfRule type="expression" dxfId="384" priority="480" stopIfTrue="1">
      <formula>Q49&lt;=0</formula>
    </cfRule>
    <cfRule type="expression" dxfId="383" priority="481" stopIfTrue="1">
      <formula>Q49&lt;1</formula>
    </cfRule>
    <cfRule type="expression" dxfId="382" priority="482">
      <formula>Q49&gt;=1</formula>
    </cfRule>
  </conditionalFormatting>
  <conditionalFormatting sqref="H51">
    <cfRule type="expression" dxfId="381" priority="271">
      <formula>AND(LEN($H51)&lt;=1,$E51&lt;&gt;"")</formula>
    </cfRule>
  </conditionalFormatting>
  <conditionalFormatting sqref="K51">
    <cfRule type="expression" dxfId="380" priority="272">
      <formula>AND(LEN($H51)&lt;=1,$E51&lt;&gt;"")</formula>
    </cfRule>
  </conditionalFormatting>
  <conditionalFormatting sqref="O51">
    <cfRule type="expression" dxfId="379" priority="266">
      <formula>AND(LEN($H51)&lt;=1,$E51&lt;&gt;"")</formula>
    </cfRule>
    <cfRule type="expression" dxfId="378" priority="267" stopIfTrue="1">
      <formula>O51=""</formula>
    </cfRule>
    <cfRule type="expression" dxfId="377" priority="268" stopIfTrue="1">
      <formula>O51&lt;=0</formula>
    </cfRule>
    <cfRule type="expression" dxfId="376" priority="269" stopIfTrue="1">
      <formula>O51&lt;1</formula>
    </cfRule>
    <cfRule type="expression" dxfId="375" priority="270">
      <formula>O51&gt;=1</formula>
    </cfRule>
  </conditionalFormatting>
  <conditionalFormatting sqref="Q51:W51">
    <cfRule type="expression" dxfId="374" priority="275" stopIfTrue="1">
      <formula>OR(Q51="",LEN($H51)&lt;=1)</formula>
    </cfRule>
    <cfRule type="expression" dxfId="373" priority="276" stopIfTrue="1">
      <formula>Q51&lt;=0</formula>
    </cfRule>
    <cfRule type="expression" dxfId="372" priority="277" stopIfTrue="1">
      <formula>Q51&lt;1</formula>
    </cfRule>
    <cfRule type="expression" dxfId="371" priority="278">
      <formula>Q51&gt;=1</formula>
    </cfRule>
  </conditionalFormatting>
  <conditionalFormatting sqref="C57">
    <cfRule type="expression" dxfId="370" priority="550">
      <formula>AND(LEN($H57)&lt;=1,$E57&lt;&gt;"")</formula>
    </cfRule>
  </conditionalFormatting>
  <conditionalFormatting sqref="C61">
    <cfRule type="expression" dxfId="369" priority="239">
      <formula>AND(LEN($H61)&lt;=1,$E61&lt;&gt;"")</formula>
    </cfRule>
  </conditionalFormatting>
  <conditionalFormatting sqref="G61">
    <cfRule type="expression" dxfId="368" priority="238">
      <formula>AND(LEN($H61)&lt;=1,$E61&lt;&gt;"")</formula>
    </cfRule>
  </conditionalFormatting>
  <conditionalFormatting sqref="H61">
    <cfRule type="expression" dxfId="367" priority="240">
      <formula>AND(LEN($H61)&lt;=1,$E61&lt;&gt;"")</formula>
    </cfRule>
  </conditionalFormatting>
  <conditionalFormatting sqref="K61">
    <cfRule type="expression" dxfId="366" priority="241">
      <formula>AND(LEN($H61)&lt;=1,$E61&lt;&gt;"")</formula>
    </cfRule>
  </conditionalFormatting>
  <conditionalFormatting sqref="N61:W61">
    <cfRule type="expression" dxfId="365" priority="243">
      <formula>AND(LEN($H61)&lt;=1,$E61&lt;&gt;"")</formula>
    </cfRule>
  </conditionalFormatting>
  <conditionalFormatting sqref="O61">
    <cfRule type="expression" dxfId="364" priority="248" stopIfTrue="1">
      <formula>O61=""</formula>
    </cfRule>
    <cfRule type="expression" dxfId="363" priority="249" stopIfTrue="1">
      <formula>O61&lt;=0</formula>
    </cfRule>
    <cfRule type="expression" dxfId="362" priority="250" stopIfTrue="1">
      <formula>O61&lt;1</formula>
    </cfRule>
    <cfRule type="expression" dxfId="361" priority="251">
      <formula>O61&gt;=1</formula>
    </cfRule>
  </conditionalFormatting>
  <conditionalFormatting sqref="Q61:W61">
    <cfRule type="expression" dxfId="360" priority="244" stopIfTrue="1">
      <formula>OR(Q61="",LEN($H61)&lt;=1)</formula>
    </cfRule>
    <cfRule type="expression" dxfId="359" priority="245" stopIfTrue="1">
      <formula>Q61&lt;=0</formula>
    </cfRule>
    <cfRule type="expression" dxfId="358" priority="246" stopIfTrue="1">
      <formula>Q61&lt;1</formula>
    </cfRule>
    <cfRule type="expression" dxfId="357" priority="247">
      <formula>Q61&gt;=1</formula>
    </cfRule>
  </conditionalFormatting>
  <conditionalFormatting sqref="Q62:W62">
    <cfRule type="expression" dxfId="356" priority="467" stopIfTrue="1">
      <formula>OR(Q62="",LEN($H62)&lt;=1)</formula>
    </cfRule>
    <cfRule type="expression" dxfId="355" priority="468" stopIfTrue="1">
      <formula>Q62&lt;=0</formula>
    </cfRule>
    <cfRule type="expression" dxfId="354" priority="469" stopIfTrue="1">
      <formula>Q62&lt;1</formula>
    </cfRule>
    <cfRule type="expression" dxfId="353" priority="470">
      <formula>Q62&gt;=1</formula>
    </cfRule>
  </conditionalFormatting>
  <conditionalFormatting sqref="C63">
    <cfRule type="expression" dxfId="352" priority="253">
      <formula>AND(LEN($H63)&lt;=1,$E63&lt;&gt;"")</formula>
    </cfRule>
  </conditionalFormatting>
  <conditionalFormatting sqref="G63">
    <cfRule type="expression" dxfId="351" priority="252">
      <formula>AND(LEN($H63)&lt;=1,$E63&lt;&gt;"")</formula>
    </cfRule>
  </conditionalFormatting>
  <conditionalFormatting sqref="H63">
    <cfRule type="expression" dxfId="350" priority="254">
      <formula>AND(LEN($H63)&lt;=1,$E63&lt;&gt;"")</formula>
    </cfRule>
  </conditionalFormatting>
  <conditionalFormatting sqref="K63">
    <cfRule type="expression" dxfId="349" priority="255">
      <formula>AND(LEN($H63)&lt;=1,$E63&lt;&gt;"")</formula>
    </cfRule>
  </conditionalFormatting>
  <conditionalFormatting sqref="N63:W63">
    <cfRule type="expression" dxfId="348" priority="257">
      <formula>AND(LEN($H63)&lt;=1,$E63&lt;&gt;"")</formula>
    </cfRule>
  </conditionalFormatting>
  <conditionalFormatting sqref="O63">
    <cfRule type="expression" dxfId="347" priority="262" stopIfTrue="1">
      <formula>O63=""</formula>
    </cfRule>
    <cfRule type="expression" dxfId="346" priority="263" stopIfTrue="1">
      <formula>O63&lt;=0</formula>
    </cfRule>
    <cfRule type="expression" dxfId="345" priority="264" stopIfTrue="1">
      <formula>O63&lt;1</formula>
    </cfRule>
    <cfRule type="expression" dxfId="344" priority="265">
      <formula>O63&gt;=1</formula>
    </cfRule>
  </conditionalFormatting>
  <conditionalFormatting sqref="Q63:W63">
    <cfRule type="expression" dxfId="343" priority="258" stopIfTrue="1">
      <formula>OR(Q63="",LEN($H63)&lt;=1)</formula>
    </cfRule>
    <cfRule type="expression" dxfId="342" priority="259" stopIfTrue="1">
      <formula>Q63&lt;=0</formula>
    </cfRule>
    <cfRule type="expression" dxfId="341" priority="260" stopIfTrue="1">
      <formula>Q63&lt;1</formula>
    </cfRule>
    <cfRule type="expression" dxfId="340" priority="261">
      <formula>Q63&gt;=1</formula>
    </cfRule>
  </conditionalFormatting>
  <conditionalFormatting sqref="C68">
    <cfRule type="expression" dxfId="339" priority="548">
      <formula>AND(LEN($H68)&lt;=1,$E68&lt;&gt;"")</formula>
    </cfRule>
  </conditionalFormatting>
  <conditionalFormatting sqref="Q71:W71">
    <cfRule type="expression" dxfId="338" priority="564" stopIfTrue="1">
      <formula>OR(Q71="",LEN($H71)&lt;=1)</formula>
    </cfRule>
    <cfRule type="expression" dxfId="337" priority="565" stopIfTrue="1">
      <formula>Q71&lt;=0</formula>
    </cfRule>
    <cfRule type="expression" dxfId="336" priority="566" stopIfTrue="1">
      <formula>Q71&lt;1</formula>
    </cfRule>
    <cfRule type="expression" dxfId="335" priority="567">
      <formula>Q71&gt;=1</formula>
    </cfRule>
  </conditionalFormatting>
  <conditionalFormatting sqref="Q73:W73">
    <cfRule type="expression" dxfId="334" priority="530" stopIfTrue="1">
      <formula>OR(Q73="",LEN($H73)&lt;=1)</formula>
    </cfRule>
    <cfRule type="expression" dxfId="333" priority="531" stopIfTrue="1">
      <formula>Q73&lt;=0</formula>
    </cfRule>
    <cfRule type="expression" dxfId="332" priority="532" stopIfTrue="1">
      <formula>Q73&lt;1</formula>
    </cfRule>
    <cfRule type="expression" dxfId="331" priority="533">
      <formula>Q73&gt;=1</formula>
    </cfRule>
  </conditionalFormatting>
  <conditionalFormatting sqref="N76">
    <cfRule type="expression" dxfId="330" priority="120">
      <formula>AND(LEN($H76)&lt;=1,$E76&lt;&gt;"")</formula>
    </cfRule>
  </conditionalFormatting>
  <conditionalFormatting sqref="O76">
    <cfRule type="expression" dxfId="329" priority="121">
      <formula>AND(LEN($H76)&lt;=1,$E76&lt;&gt;"")</formula>
    </cfRule>
    <cfRule type="expression" dxfId="328" priority="122" stopIfTrue="1">
      <formula>O76=""</formula>
    </cfRule>
    <cfRule type="expression" dxfId="327" priority="123" stopIfTrue="1">
      <formula>O76&lt;=0</formula>
    </cfRule>
    <cfRule type="expression" dxfId="326" priority="124" stopIfTrue="1">
      <formula>O76&lt;1</formula>
    </cfRule>
    <cfRule type="expression" dxfId="325" priority="125">
      <formula>O76&gt;=1</formula>
    </cfRule>
  </conditionalFormatting>
  <conditionalFormatting sqref="Q76">
    <cfRule type="expression" dxfId="324" priority="59">
      <formula>AND(LEN($H76)&lt;=1,$E76&lt;&gt;"")</formula>
    </cfRule>
    <cfRule type="expression" dxfId="323" priority="60" stopIfTrue="1">
      <formula>OR(Q76="",LEN($H76)&lt;=1)</formula>
    </cfRule>
    <cfRule type="expression" dxfId="322" priority="61" stopIfTrue="1">
      <formula>Q76&lt;=0</formula>
    </cfRule>
    <cfRule type="expression" dxfId="321" priority="62" stopIfTrue="1">
      <formula>Q76&lt;1</formula>
    </cfRule>
    <cfRule type="expression" dxfId="320" priority="63">
      <formula>Q76&gt;=1</formula>
    </cfRule>
  </conditionalFormatting>
  <conditionalFormatting sqref="D77">
    <cfRule type="expression" dxfId="319" priority="68">
      <formula>AND(LEN($H77)&lt;=1,$E77&lt;&gt;"")</formula>
    </cfRule>
  </conditionalFormatting>
  <conditionalFormatting sqref="E77">
    <cfRule type="expression" dxfId="318" priority="423">
      <formula>AND(LEN($H77)&lt;=1,$E77&lt;&gt;"")</formula>
    </cfRule>
  </conditionalFormatting>
  <conditionalFormatting sqref="Q77:W77">
    <cfRule type="expression" dxfId="317" priority="415" stopIfTrue="1">
      <formula>OR(Q77="",LEN($H77)&lt;=1)</formula>
    </cfRule>
    <cfRule type="expression" dxfId="316" priority="416" stopIfTrue="1">
      <formula>Q77&lt;=0</formula>
    </cfRule>
    <cfRule type="expression" dxfId="315" priority="417" stopIfTrue="1">
      <formula>Q77&lt;1</formula>
    </cfRule>
    <cfRule type="expression" dxfId="314" priority="418">
      <formula>Q77&gt;=1</formula>
    </cfRule>
  </conditionalFormatting>
  <conditionalFormatting sqref="D78">
    <cfRule type="expression" dxfId="313" priority="67">
      <formula>AND(LEN($H78)&lt;=1,$E78&lt;&gt;"")</formula>
    </cfRule>
  </conditionalFormatting>
  <conditionalFormatting sqref="E78">
    <cfRule type="expression" dxfId="312" priority="433">
      <formula>AND(LEN($H78)&lt;=1,$E78&lt;&gt;"")</formula>
    </cfRule>
  </conditionalFormatting>
  <conditionalFormatting sqref="Q78:W78">
    <cfRule type="expression" dxfId="311" priority="425" stopIfTrue="1">
      <formula>OR(Q78="",LEN($H78)&lt;=1)</formula>
    </cfRule>
    <cfRule type="expression" dxfId="310" priority="426" stopIfTrue="1">
      <formula>Q78&lt;=0</formula>
    </cfRule>
    <cfRule type="expression" dxfId="309" priority="427" stopIfTrue="1">
      <formula>Q78&lt;1</formula>
    </cfRule>
    <cfRule type="expression" dxfId="308" priority="428">
      <formula>Q78&gt;=1</formula>
    </cfRule>
  </conditionalFormatting>
  <conditionalFormatting sqref="D79">
    <cfRule type="expression" dxfId="307" priority="66">
      <formula>AND(LEN($H79)&lt;=1,$E79&lt;&gt;"")</formula>
    </cfRule>
  </conditionalFormatting>
  <conditionalFormatting sqref="E79">
    <cfRule type="expression" dxfId="306" priority="443">
      <formula>AND(LEN($H79)&lt;=1,$E79&lt;&gt;"")</formula>
    </cfRule>
  </conditionalFormatting>
  <conditionalFormatting sqref="I79">
    <cfRule type="expression" dxfId="305" priority="413">
      <formula>AND(LEN($H79)&lt;=1,$E79&lt;&gt;"")</formula>
    </cfRule>
  </conditionalFormatting>
  <conditionalFormatting sqref="Q79:W79">
    <cfRule type="expression" dxfId="304" priority="435" stopIfTrue="1">
      <formula>OR(Q79="",LEN($H79)&lt;=1)</formula>
    </cfRule>
    <cfRule type="expression" dxfId="303" priority="436" stopIfTrue="1">
      <formula>Q79&lt;=0</formula>
    </cfRule>
    <cfRule type="expression" dxfId="302" priority="437" stopIfTrue="1">
      <formula>Q79&lt;1</formula>
    </cfRule>
    <cfRule type="expression" dxfId="301" priority="438">
      <formula>Q79&gt;=1</formula>
    </cfRule>
  </conditionalFormatting>
  <conditionalFormatting sqref="D80">
    <cfRule type="expression" dxfId="300" priority="65">
      <formula>AND(LEN($H80)&lt;=1,$E80&lt;&gt;"")</formula>
    </cfRule>
  </conditionalFormatting>
  <conditionalFormatting sqref="E80">
    <cfRule type="expression" dxfId="299" priority="453">
      <formula>AND(LEN($H80)&lt;=1,$E80&lt;&gt;"")</formula>
    </cfRule>
  </conditionalFormatting>
  <conditionalFormatting sqref="I80">
    <cfRule type="expression" dxfId="298" priority="412">
      <formula>AND(LEN($H80)&lt;=1,$E80&lt;&gt;"")</formula>
    </cfRule>
  </conditionalFormatting>
  <conditionalFormatting sqref="Q80:W80">
    <cfRule type="expression" dxfId="297" priority="445" stopIfTrue="1">
      <formula>OR(Q80="",LEN($H80)&lt;=1)</formula>
    </cfRule>
    <cfRule type="expression" dxfId="296" priority="446" stopIfTrue="1">
      <formula>Q80&lt;=0</formula>
    </cfRule>
    <cfRule type="expression" dxfId="295" priority="447" stopIfTrue="1">
      <formula>Q80&lt;1</formula>
    </cfRule>
    <cfRule type="expression" dxfId="294" priority="448">
      <formula>Q80&gt;=1</formula>
    </cfRule>
  </conditionalFormatting>
  <conditionalFormatting sqref="D81">
    <cfRule type="expression" dxfId="293" priority="64">
      <formula>AND(LEN($H81)&lt;=1,$E81&lt;&gt;"")</formula>
    </cfRule>
  </conditionalFormatting>
  <conditionalFormatting sqref="E81">
    <cfRule type="expression" dxfId="292" priority="463">
      <formula>AND(LEN($H81)&lt;=1,$E81&lt;&gt;"")</formula>
    </cfRule>
  </conditionalFormatting>
  <conditionalFormatting sqref="I81">
    <cfRule type="expression" dxfId="291" priority="411">
      <formula>AND(LEN($H81)&lt;=1,$E81&lt;&gt;"")</formula>
    </cfRule>
  </conditionalFormatting>
  <conditionalFormatting sqref="Q81:W81">
    <cfRule type="expression" dxfId="290" priority="455" stopIfTrue="1">
      <formula>OR(Q81="",LEN($H81)&lt;=1)</formula>
    </cfRule>
    <cfRule type="expression" dxfId="289" priority="456" stopIfTrue="1">
      <formula>Q81&lt;=0</formula>
    </cfRule>
    <cfRule type="expression" dxfId="288" priority="457" stopIfTrue="1">
      <formula>Q81&lt;1</formula>
    </cfRule>
    <cfRule type="expression" dxfId="287" priority="458">
      <formula>Q81&gt;=1</formula>
    </cfRule>
  </conditionalFormatting>
  <conditionalFormatting sqref="I82">
    <cfRule type="expression" dxfId="286" priority="410">
      <formula>AND(LEN($H82)&lt;=1,$E82&lt;&gt;"")</formula>
    </cfRule>
  </conditionalFormatting>
  <conditionalFormatting sqref="Q82:W82">
    <cfRule type="expression" dxfId="285" priority="513" stopIfTrue="1">
      <formula>OR(Q82="",LEN($H82)&lt;=1)</formula>
    </cfRule>
    <cfRule type="expression" dxfId="284" priority="514" stopIfTrue="1">
      <formula>Q82&lt;=0</formula>
    </cfRule>
    <cfRule type="expression" dxfId="283" priority="515" stopIfTrue="1">
      <formula>Q82&lt;1</formula>
    </cfRule>
    <cfRule type="expression" dxfId="282" priority="516">
      <formula>Q82&gt;=1</formula>
    </cfRule>
  </conditionalFormatting>
  <conditionalFormatting sqref="C86">
    <cfRule type="expression" dxfId="281" priority="547">
      <formula>AND(LEN($H86)&lt;=1,$E86&lt;&gt;"")</formula>
    </cfRule>
  </conditionalFormatting>
  <conditionalFormatting sqref="I93">
    <cfRule type="expression" dxfId="280" priority="511">
      <formula>AND(LEN($H93)&lt;=1,$E93&lt;&gt;"")</formula>
    </cfRule>
  </conditionalFormatting>
  <conditionalFormatting sqref="H97">
    <cfRule type="expression" dxfId="279" priority="330">
      <formula>AND(LEN($H97)&lt;=1,$E97&lt;&gt;"")</formula>
    </cfRule>
  </conditionalFormatting>
  <conditionalFormatting sqref="I97">
    <cfRule type="expression" dxfId="278" priority="331">
      <formula>AND(LEN($H97)&lt;=1,$E97&lt;&gt;"")</formula>
    </cfRule>
  </conditionalFormatting>
  <conditionalFormatting sqref="K97">
    <cfRule type="expression" dxfId="277" priority="329">
      <formula>AND(LEN($H97)&lt;=1,$E97&lt;&gt;"")</formula>
    </cfRule>
  </conditionalFormatting>
  <conditionalFormatting sqref="O97">
    <cfRule type="expression" dxfId="276" priority="319">
      <formula>AND(LEN($H97)&lt;=1,$E97&lt;&gt;"")</formula>
    </cfRule>
    <cfRule type="expression" dxfId="275" priority="320" stopIfTrue="1">
      <formula>O97=""</formula>
    </cfRule>
    <cfRule type="expression" dxfId="274" priority="321" stopIfTrue="1">
      <formula>O97&lt;=0</formula>
    </cfRule>
    <cfRule type="expression" dxfId="273" priority="322" stopIfTrue="1">
      <formula>O97&lt;1</formula>
    </cfRule>
    <cfRule type="expression" dxfId="272" priority="323">
      <formula>O97&gt;=1</formula>
    </cfRule>
  </conditionalFormatting>
  <conditionalFormatting sqref="U97">
    <cfRule type="expression" dxfId="271" priority="324">
      <formula>AND(LEN($H97)&lt;=1,$E97&lt;&gt;"")</formula>
    </cfRule>
    <cfRule type="expression" dxfId="270" priority="325" stopIfTrue="1">
      <formula>OR(U97="",LEN($H97)&lt;=1)</formula>
    </cfRule>
    <cfRule type="expression" dxfId="269" priority="326" stopIfTrue="1">
      <formula>U97&lt;=0</formula>
    </cfRule>
    <cfRule type="expression" dxfId="268" priority="327" stopIfTrue="1">
      <formula>U97&lt;1</formula>
    </cfRule>
    <cfRule type="expression" dxfId="267" priority="328">
      <formula>U97&gt;=1</formula>
    </cfRule>
  </conditionalFormatting>
  <conditionalFormatting sqref="I98">
    <cfRule type="expression" dxfId="266" priority="318">
      <formula>AND(LEN($H98)&lt;=1,$E98&lt;&gt;"")</formula>
    </cfRule>
  </conditionalFormatting>
  <conditionalFormatting sqref="U98">
    <cfRule type="expression" dxfId="265" priority="381">
      <formula>AND(LEN($H98)&lt;=1,$E98&lt;&gt;"")</formula>
    </cfRule>
  </conditionalFormatting>
  <conditionalFormatting sqref="C102">
    <cfRule type="expression" dxfId="264" priority="546">
      <formula>AND(LEN($H102)&lt;=1,$E102&lt;&gt;"")</formula>
    </cfRule>
  </conditionalFormatting>
  <conditionalFormatting sqref="K105">
    <cfRule type="expression" dxfId="263" priority="395">
      <formula>AND(LEN($H105)&lt;=1,$E105&lt;&gt;"")</formula>
    </cfRule>
  </conditionalFormatting>
  <conditionalFormatting sqref="O105">
    <cfRule type="expression" dxfId="262" priority="350" stopIfTrue="1">
      <formula>O105=""</formula>
    </cfRule>
    <cfRule type="expression" dxfId="261" priority="351" stopIfTrue="1">
      <formula>O105&lt;=0</formula>
    </cfRule>
    <cfRule type="expression" dxfId="260" priority="352" stopIfTrue="1">
      <formula>O105&lt;1</formula>
    </cfRule>
    <cfRule type="expression" dxfId="259" priority="353">
      <formula>O105&gt;=1</formula>
    </cfRule>
    <cfRule type="expression" dxfId="258" priority="521" stopIfTrue="1">
      <formula>O105=""</formula>
    </cfRule>
    <cfRule type="expression" dxfId="257" priority="522" stopIfTrue="1">
      <formula>O105&lt;=0</formula>
    </cfRule>
    <cfRule type="expression" dxfId="256" priority="523" stopIfTrue="1">
      <formula>O105&lt;1</formula>
    </cfRule>
    <cfRule type="expression" dxfId="255" priority="524">
      <formula>O105&gt;=1</formula>
    </cfRule>
  </conditionalFormatting>
  <conditionalFormatting sqref="U105">
    <cfRule type="expression" dxfId="254" priority="388" stopIfTrue="1">
      <formula>OR(U105="",LEN($H105)&lt;=1)</formula>
    </cfRule>
    <cfRule type="expression" dxfId="253" priority="389" stopIfTrue="1">
      <formula>U105&lt;=0</formula>
    </cfRule>
    <cfRule type="expression" dxfId="252" priority="390" stopIfTrue="1">
      <formula>U105&lt;1</formula>
    </cfRule>
    <cfRule type="expression" dxfId="251" priority="391">
      <formula>U105&gt;=1</formula>
    </cfRule>
  </conditionalFormatting>
  <conditionalFormatting sqref="F106">
    <cfRule type="expression" dxfId="250" priority="223">
      <formula>AND(LEN($H106)&lt;=1,$E106&lt;&gt;"")</formula>
    </cfRule>
  </conditionalFormatting>
  <conditionalFormatting sqref="H106">
    <cfRule type="expression" dxfId="249" priority="224">
      <formula>AND(LEN($H106)&lt;=1,$E106&lt;&gt;"")</formula>
    </cfRule>
  </conditionalFormatting>
  <conditionalFormatting sqref="I106">
    <cfRule type="expression" dxfId="248" priority="222">
      <formula>AND(LEN($H106)&lt;=1,$E106&lt;&gt;"")</formula>
    </cfRule>
  </conditionalFormatting>
  <conditionalFormatting sqref="K106">
    <cfRule type="expression" dxfId="247" priority="225">
      <formula>AND(LEN($H106)&lt;=1,$E106&lt;&gt;"")</formula>
    </cfRule>
  </conditionalFormatting>
  <conditionalFormatting sqref="O106">
    <cfRule type="expression" dxfId="246" priority="213" stopIfTrue="1">
      <formula>O106=""</formula>
    </cfRule>
    <cfRule type="expression" dxfId="245" priority="214" stopIfTrue="1">
      <formula>O106&lt;=0</formula>
    </cfRule>
    <cfRule type="expression" dxfId="244" priority="215" stopIfTrue="1">
      <formula>O106&lt;1</formula>
    </cfRule>
    <cfRule type="expression" dxfId="243" priority="216">
      <formula>O106&gt;=1</formula>
    </cfRule>
    <cfRule type="expression" dxfId="242" priority="217" stopIfTrue="1">
      <formula>O106=""</formula>
    </cfRule>
    <cfRule type="expression" dxfId="241" priority="218" stopIfTrue="1">
      <formula>O106&lt;=0</formula>
    </cfRule>
    <cfRule type="expression" dxfId="240" priority="219" stopIfTrue="1">
      <formula>O106&lt;1</formula>
    </cfRule>
    <cfRule type="expression" dxfId="239" priority="220">
      <formula>O106&gt;=1</formula>
    </cfRule>
    <cfRule type="expression" dxfId="238" priority="221">
      <formula>AND(LEN($H106)&lt;=1,$E106&lt;&gt;"")</formula>
    </cfRule>
  </conditionalFormatting>
  <conditionalFormatting sqref="Q106:W106">
    <cfRule type="expression" dxfId="237" priority="232" stopIfTrue="1">
      <formula>OR(Q106="",LEN($H106)&lt;=1)</formula>
    </cfRule>
    <cfRule type="expression" dxfId="236" priority="233" stopIfTrue="1">
      <formula>Q106&lt;=0</formula>
    </cfRule>
    <cfRule type="expression" dxfId="235" priority="234" stopIfTrue="1">
      <formula>Q106&lt;1</formula>
    </cfRule>
    <cfRule type="expression" dxfId="234" priority="235">
      <formula>Q106&gt;=1</formula>
    </cfRule>
  </conditionalFormatting>
  <conditionalFormatting sqref="C110">
    <cfRule type="expression" dxfId="233" priority="544">
      <formula>AND(LEN($H110)&lt;=1,$E110&lt;&gt;"")</formula>
    </cfRule>
  </conditionalFormatting>
  <conditionalFormatting sqref="K113">
    <cfRule type="expression" dxfId="232" priority="394">
      <formula>AND(LEN($H113)&lt;=1,$E113&lt;&gt;"")</formula>
    </cfRule>
  </conditionalFormatting>
  <conditionalFormatting sqref="O113">
    <cfRule type="expression" dxfId="231" priority="346" stopIfTrue="1">
      <formula>O113=""</formula>
    </cfRule>
    <cfRule type="expression" dxfId="230" priority="347" stopIfTrue="1">
      <formula>O113&lt;=0</formula>
    </cfRule>
    <cfRule type="expression" dxfId="229" priority="348" stopIfTrue="1">
      <formula>O113&lt;1</formula>
    </cfRule>
    <cfRule type="expression" dxfId="228" priority="349">
      <formula>O113&gt;=1</formula>
    </cfRule>
    <cfRule type="expression" dxfId="227" priority="584" stopIfTrue="1">
      <formula>O113=""</formula>
    </cfRule>
    <cfRule type="expression" dxfId="226" priority="585" stopIfTrue="1">
      <formula>O113&lt;=0</formula>
    </cfRule>
    <cfRule type="expression" dxfId="225" priority="586" stopIfTrue="1">
      <formula>O113&lt;1</formula>
    </cfRule>
    <cfRule type="expression" dxfId="224" priority="587">
      <formula>O113&gt;=1</formula>
    </cfRule>
  </conditionalFormatting>
  <conditionalFormatting sqref="C117">
    <cfRule type="expression" dxfId="223" priority="542">
      <formula>AND(LEN($H117)&lt;=1,$E117&lt;&gt;"")</formula>
    </cfRule>
  </conditionalFormatting>
  <conditionalFormatting sqref="F120">
    <cfRule type="expression" dxfId="222" priority="539">
      <formula>AND(LEN($H120)&lt;=1,$E120&lt;&gt;"")</formula>
    </cfRule>
  </conditionalFormatting>
  <conditionalFormatting sqref="K120">
    <cfRule type="expression" dxfId="221" priority="393">
      <formula>AND(LEN($H120)&lt;=1,$E120&lt;&gt;"")</formula>
    </cfRule>
  </conditionalFormatting>
  <conditionalFormatting sqref="O120">
    <cfRule type="expression" dxfId="220" priority="342" stopIfTrue="1">
      <formula>O120=""</formula>
    </cfRule>
    <cfRule type="expression" dxfId="219" priority="343" stopIfTrue="1">
      <formula>O120&lt;=0</formula>
    </cfRule>
    <cfRule type="expression" dxfId="218" priority="344" stopIfTrue="1">
      <formula>O120&lt;1</formula>
    </cfRule>
    <cfRule type="expression" dxfId="217" priority="345">
      <formula>O120&gt;=1</formula>
    </cfRule>
    <cfRule type="expression" dxfId="216" priority="580" stopIfTrue="1">
      <formula>O120=""</formula>
    </cfRule>
    <cfRule type="expression" dxfId="215" priority="581" stopIfTrue="1">
      <formula>O120&lt;=0</formula>
    </cfRule>
    <cfRule type="expression" dxfId="214" priority="582" stopIfTrue="1">
      <formula>O120&lt;1</formula>
    </cfRule>
    <cfRule type="expression" dxfId="213" priority="583">
      <formula>O120&gt;=1</formula>
    </cfRule>
  </conditionalFormatting>
  <conditionalFormatting sqref="Q120:W120">
    <cfRule type="expression" dxfId="212" priority="572" stopIfTrue="1">
      <formula>OR(Q120="",LEN($H120)&lt;=1)</formula>
    </cfRule>
    <cfRule type="expression" dxfId="211" priority="573" stopIfTrue="1">
      <formula>Q120&lt;=0</formula>
    </cfRule>
    <cfRule type="expression" dxfId="210" priority="574" stopIfTrue="1">
      <formula>Q120&lt;1</formula>
    </cfRule>
    <cfRule type="expression" dxfId="209" priority="575">
      <formula>Q120&gt;=1</formula>
    </cfRule>
  </conditionalFormatting>
  <conditionalFormatting sqref="C124">
    <cfRule type="expression" dxfId="208" priority="540">
      <formula>AND(LEN($H124)&lt;=1,$E124&lt;&gt;"")</formula>
    </cfRule>
  </conditionalFormatting>
  <conditionalFormatting sqref="H127">
    <cfRule type="expression" dxfId="207" priority="170">
      <formula>AND(LEN($H127)&lt;=1,$E127&lt;&gt;"")</formula>
    </cfRule>
  </conditionalFormatting>
  <conditionalFormatting sqref="I127">
    <cfRule type="expression" dxfId="206" priority="171">
      <formula>AND(LEN($H127)&lt;=1,$E127&lt;&gt;"")</formula>
    </cfRule>
  </conditionalFormatting>
  <conditionalFormatting sqref="K127">
    <cfRule type="expression" dxfId="205" priority="169">
      <formula>AND(LEN($H127)&lt;=1,$E127&lt;&gt;"")</formula>
    </cfRule>
  </conditionalFormatting>
  <conditionalFormatting sqref="O127">
    <cfRule type="expression" dxfId="204" priority="111" stopIfTrue="1">
      <formula>O127=""</formula>
    </cfRule>
    <cfRule type="expression" dxfId="203" priority="112" stopIfTrue="1">
      <formula>O127&lt;=0</formula>
    </cfRule>
    <cfRule type="expression" dxfId="202" priority="113" stopIfTrue="1">
      <formula>O127&lt;1</formula>
    </cfRule>
    <cfRule type="expression" dxfId="201" priority="114">
      <formula>O127&gt;=1</formula>
    </cfRule>
    <cfRule type="expression" dxfId="200" priority="115">
      <formula>AND(LEN($H127)&lt;=1,$E127&lt;&gt;"")</formula>
    </cfRule>
    <cfRule type="expression" dxfId="199" priority="116" stopIfTrue="1">
      <formula>O127=""</formula>
    </cfRule>
    <cfRule type="expression" dxfId="198" priority="117" stopIfTrue="1">
      <formula>O127&lt;=0</formula>
    </cfRule>
    <cfRule type="expression" dxfId="197" priority="118" stopIfTrue="1">
      <formula>O127&lt;1</formula>
    </cfRule>
    <cfRule type="expression" dxfId="196" priority="119">
      <formula>O127&gt;=1</formula>
    </cfRule>
  </conditionalFormatting>
  <conditionalFormatting sqref="Q127">
    <cfRule type="expression" dxfId="195" priority="79">
      <formula>AND(LEN($H127)&lt;=1,$E127&lt;&gt;"")</formula>
    </cfRule>
    <cfRule type="expression" dxfId="194" priority="80" stopIfTrue="1">
      <formula>OR(Q127="",LEN($H127)&lt;=1)</formula>
    </cfRule>
    <cfRule type="expression" dxfId="193" priority="81" stopIfTrue="1">
      <formula>Q127&lt;=0</formula>
    </cfRule>
    <cfRule type="expression" dxfId="192" priority="82" stopIfTrue="1">
      <formula>Q127&lt;1</formula>
    </cfRule>
    <cfRule type="expression" dxfId="191" priority="83">
      <formula>Q127&gt;=1</formula>
    </cfRule>
  </conditionalFormatting>
  <conditionalFormatting sqref="R127:W127">
    <cfRule type="expression" dxfId="190" priority="173" stopIfTrue="1">
      <formula>OR(R127="",LEN($H127)&lt;=1)</formula>
    </cfRule>
    <cfRule type="expression" dxfId="189" priority="174" stopIfTrue="1">
      <formula>R127&lt;=0</formula>
    </cfRule>
    <cfRule type="expression" dxfId="188" priority="175" stopIfTrue="1">
      <formula>R127&lt;1</formula>
    </cfRule>
    <cfRule type="expression" dxfId="187" priority="176">
      <formula>R127&gt;=1</formula>
    </cfRule>
  </conditionalFormatting>
  <conditionalFormatting sqref="H128">
    <cfRule type="expression" dxfId="186" priority="186">
      <formula>AND(LEN($H128)&lt;=1,$E128&lt;&gt;"")</formula>
    </cfRule>
  </conditionalFormatting>
  <conditionalFormatting sqref="I128">
    <cfRule type="expression" dxfId="185" priority="161">
      <formula>AND(LEN($H128)&lt;=1,$E128&lt;&gt;"")</formula>
    </cfRule>
  </conditionalFormatting>
  <conditionalFormatting sqref="K128">
    <cfRule type="expression" dxfId="184" priority="185">
      <formula>AND(LEN($H128)&lt;=1,$E128&lt;&gt;"")</formula>
    </cfRule>
  </conditionalFormatting>
  <conditionalFormatting sqref="O128">
    <cfRule type="expression" dxfId="183" priority="93" stopIfTrue="1">
      <formula>O128=""</formula>
    </cfRule>
    <cfRule type="expression" dxfId="182" priority="94" stopIfTrue="1">
      <formula>O128&lt;=0</formula>
    </cfRule>
    <cfRule type="expression" dxfId="181" priority="95" stopIfTrue="1">
      <formula>O128&lt;1</formula>
    </cfRule>
    <cfRule type="expression" dxfId="180" priority="96">
      <formula>O128&gt;=1</formula>
    </cfRule>
    <cfRule type="expression" dxfId="179" priority="97">
      <formula>AND(LEN($H128)&lt;=1,$E128&lt;&gt;"")</formula>
    </cfRule>
    <cfRule type="expression" dxfId="178" priority="98" stopIfTrue="1">
      <formula>O128=""</formula>
    </cfRule>
    <cfRule type="expression" dxfId="177" priority="99" stopIfTrue="1">
      <formula>O128&lt;=0</formula>
    </cfRule>
    <cfRule type="expression" dxfId="176" priority="100" stopIfTrue="1">
      <formula>O128&lt;1</formula>
    </cfRule>
    <cfRule type="expression" dxfId="175" priority="101">
      <formula>O128&gt;=1</formula>
    </cfRule>
  </conditionalFormatting>
  <conditionalFormatting sqref="Q128">
    <cfRule type="expression" dxfId="174" priority="74">
      <formula>AND(LEN($H128)&lt;=1,$E128&lt;&gt;"")</formula>
    </cfRule>
    <cfRule type="expression" dxfId="173" priority="75" stopIfTrue="1">
      <formula>OR(Q128="",LEN($H128)&lt;=1)</formula>
    </cfRule>
    <cfRule type="expression" dxfId="172" priority="76" stopIfTrue="1">
      <formula>Q128&lt;=0</formula>
    </cfRule>
    <cfRule type="expression" dxfId="171" priority="77" stopIfTrue="1">
      <formula>Q128&lt;1</formula>
    </cfRule>
    <cfRule type="expression" dxfId="170" priority="78">
      <formula>Q128&gt;=1</formula>
    </cfRule>
  </conditionalFormatting>
  <conditionalFormatting sqref="R128:W128">
    <cfRule type="expression" dxfId="169" priority="189" stopIfTrue="1">
      <formula>OR(R128="",LEN($H128)&lt;=1)</formula>
    </cfRule>
    <cfRule type="expression" dxfId="168" priority="190" stopIfTrue="1">
      <formula>R128&lt;=0</formula>
    </cfRule>
    <cfRule type="expression" dxfId="167" priority="191" stopIfTrue="1">
      <formula>R128&lt;1</formula>
    </cfRule>
    <cfRule type="expression" dxfId="166" priority="192">
      <formula>R128&gt;=1</formula>
    </cfRule>
  </conditionalFormatting>
  <conditionalFormatting sqref="F129">
    <cfRule type="expression" dxfId="165" priority="162">
      <formula>AND(LEN($H129)&lt;=1,$E129&lt;&gt;"")</formula>
    </cfRule>
  </conditionalFormatting>
  <conditionalFormatting sqref="I129">
    <cfRule type="expression" dxfId="164" priority="160">
      <formula>AND(LEN($H129)&lt;=1,$E129&lt;&gt;"")</formula>
    </cfRule>
  </conditionalFormatting>
  <conditionalFormatting sqref="K129">
    <cfRule type="expression" dxfId="163" priority="392">
      <formula>AND(LEN($H129)&lt;=1,$E129&lt;&gt;"")</formula>
    </cfRule>
  </conditionalFormatting>
  <conditionalFormatting sqref="O129">
    <cfRule type="expression" dxfId="162" priority="84" stopIfTrue="1">
      <formula>O129=""</formula>
    </cfRule>
    <cfRule type="expression" dxfId="161" priority="85" stopIfTrue="1">
      <formula>O129&lt;=0</formula>
    </cfRule>
    <cfRule type="expression" dxfId="160" priority="86" stopIfTrue="1">
      <formula>O129&lt;1</formula>
    </cfRule>
    <cfRule type="expression" dxfId="159" priority="87">
      <formula>O129&gt;=1</formula>
    </cfRule>
    <cfRule type="expression" dxfId="158" priority="88">
      <formula>AND(LEN($H129)&lt;=1,$E129&lt;&gt;"")</formula>
    </cfRule>
    <cfRule type="expression" dxfId="157" priority="89" stopIfTrue="1">
      <formula>O129=""</formula>
    </cfRule>
    <cfRule type="expression" dxfId="156" priority="90" stopIfTrue="1">
      <formula>O129&lt;=0</formula>
    </cfRule>
    <cfRule type="expression" dxfId="155" priority="91" stopIfTrue="1">
      <formula>O129&lt;1</formula>
    </cfRule>
    <cfRule type="expression" dxfId="154" priority="92">
      <formula>O129&gt;=1</formula>
    </cfRule>
  </conditionalFormatting>
  <conditionalFormatting sqref="Q129">
    <cfRule type="expression" dxfId="153" priority="69">
      <formula>AND(LEN($H129)&lt;=1,$E129&lt;&gt;"")</formula>
    </cfRule>
    <cfRule type="expression" dxfId="152" priority="70" stopIfTrue="1">
      <formula>OR(Q129="",LEN($H129)&lt;=1)</formula>
    </cfRule>
    <cfRule type="expression" dxfId="151" priority="71" stopIfTrue="1">
      <formula>Q129&lt;=0</formula>
    </cfRule>
    <cfRule type="expression" dxfId="150" priority="72" stopIfTrue="1">
      <formula>Q129&lt;1</formula>
    </cfRule>
    <cfRule type="expression" dxfId="149" priority="73">
      <formula>Q129&gt;=1</formula>
    </cfRule>
  </conditionalFormatting>
  <conditionalFormatting sqref="R129:W129">
    <cfRule type="expression" dxfId="148" priority="568" stopIfTrue="1">
      <formula>OR(R129="",LEN($H129)&lt;=1)</formula>
    </cfRule>
    <cfRule type="expression" dxfId="147" priority="569" stopIfTrue="1">
      <formula>R129&lt;=0</formula>
    </cfRule>
    <cfRule type="expression" dxfId="146" priority="570" stopIfTrue="1">
      <formula>R129&lt;1</formula>
    </cfRule>
    <cfRule type="expression" dxfId="145" priority="571">
      <formula>R129&gt;=1</formula>
    </cfRule>
  </conditionalFormatting>
  <conditionalFormatting sqref="B31:B33">
    <cfRule type="expression" dxfId="144" priority="553">
      <formula>AND(LEN($H31)&lt;=1,$E31&lt;&gt;"")</formula>
    </cfRule>
  </conditionalFormatting>
  <conditionalFormatting sqref="B57:B59">
    <cfRule type="expression" dxfId="143" priority="551">
      <formula>AND(LEN($H57)&lt;=1,$E57&lt;&gt;"")</formula>
    </cfRule>
  </conditionalFormatting>
  <conditionalFormatting sqref="B68:B70">
    <cfRule type="expression" dxfId="142" priority="549">
      <formula>AND(LEN($H68)&lt;=1,$E68&lt;&gt;"")</formula>
    </cfRule>
  </conditionalFormatting>
  <conditionalFormatting sqref="B110:B112">
    <cfRule type="expression" dxfId="141" priority="545">
      <formula>AND(LEN($H110)&lt;=1,$E110&lt;&gt;"")</formula>
    </cfRule>
  </conditionalFormatting>
  <conditionalFormatting sqref="B117:B119">
    <cfRule type="expression" dxfId="140" priority="543">
      <formula>AND(LEN($H117)&lt;=1,$E117&lt;&gt;"")</formula>
    </cfRule>
  </conditionalFormatting>
  <conditionalFormatting sqref="B124:B126">
    <cfRule type="expression" dxfId="139" priority="541">
      <formula>AND(LEN($H124)&lt;=1,$E124&lt;&gt;"")</formula>
    </cfRule>
  </conditionalFormatting>
  <conditionalFormatting sqref="E89:E93">
    <cfRule type="expression" dxfId="138" priority="507">
      <formula>AND(LEN($H89)&lt;=1,$E89&lt;&gt;"")</formula>
    </cfRule>
  </conditionalFormatting>
  <conditionalFormatting sqref="F61:F63">
    <cfRule type="expression" dxfId="137" priority="236">
      <formula>AND(LEN($H61)&lt;=1,$E61&lt;&gt;"")</formula>
    </cfRule>
  </conditionalFormatting>
  <conditionalFormatting sqref="H39:H41">
    <cfRule type="expression" dxfId="136" priority="283">
      <formula>AND(LEN($H39)&lt;=1,$E39&lt;&gt;"")</formula>
    </cfRule>
  </conditionalFormatting>
  <conditionalFormatting sqref="I23:I25">
    <cfRule type="expression" dxfId="135" priority="604" stopIfTrue="1">
      <formula>I23=""</formula>
    </cfRule>
    <cfRule type="expression" dxfId="134" priority="605" stopIfTrue="1">
      <formula>I23&lt;=0</formula>
    </cfRule>
    <cfRule type="expression" dxfId="133" priority="606" stopIfTrue="1">
      <formula>I23&lt;1</formula>
    </cfRule>
    <cfRule type="expression" dxfId="132" priority="607">
      <formula>I23&gt;=1</formula>
    </cfRule>
    <cfRule type="expression" dxfId="131" priority="608">
      <formula>#REF!&lt;=0</formula>
    </cfRule>
    <cfRule type="expression" dxfId="130" priority="609">
      <formula>#REF!&lt;1</formula>
    </cfRule>
    <cfRule type="expression" dxfId="129" priority="610">
      <formula>#REF!&gt;=0.9999999</formula>
    </cfRule>
  </conditionalFormatting>
  <conditionalFormatting sqref="O36:O38">
    <cfRule type="expression" dxfId="128" priority="375" stopIfTrue="1">
      <formula>O36=""</formula>
    </cfRule>
    <cfRule type="expression" dxfId="127" priority="376" stopIfTrue="1">
      <formula>O36&lt;=0</formula>
    </cfRule>
    <cfRule type="expression" dxfId="126" priority="377" stopIfTrue="1">
      <formula>O36&lt;1</formula>
    </cfRule>
    <cfRule type="expression" dxfId="125" priority="378">
      <formula>O36&gt;=1</formula>
    </cfRule>
  </conditionalFormatting>
  <conditionalFormatting sqref="T111:T112">
    <cfRule type="expression" dxfId="124" priority="380">
      <formula>AND(LEN($H111)&lt;=1,$E111&lt;&gt;"")</formula>
    </cfRule>
  </conditionalFormatting>
  <conditionalFormatting sqref="U87:U96">
    <cfRule type="expression" dxfId="123" priority="382">
      <formula>AND(LEN($H87)&lt;=1,$E87&lt;&gt;"")</formula>
    </cfRule>
  </conditionalFormatting>
  <conditionalFormatting sqref="U103:U105">
    <cfRule type="expression" dxfId="122" priority="387">
      <formula>AND(LEN($H103)&lt;=1,$E103&lt;&gt;"")</formula>
    </cfRule>
  </conditionalFormatting>
  <conditionalFormatting sqref="U111:U112">
    <cfRule type="expression" dxfId="121" priority="379">
      <formula>AND(LEN($H111)&lt;=1,$E111&lt;&gt;"")</formula>
    </cfRule>
  </conditionalFormatting>
  <conditionalFormatting sqref="I16 I18:I22">
    <cfRule type="expression" dxfId="120" priority="622" stopIfTrue="1">
      <formula>I16=""</formula>
    </cfRule>
    <cfRule type="expression" dxfId="119" priority="623" stopIfTrue="1">
      <formula>I16&lt;=0</formula>
    </cfRule>
    <cfRule type="expression" dxfId="118" priority="624" stopIfTrue="1">
      <formula>I16&lt;1</formula>
    </cfRule>
    <cfRule type="expression" dxfId="117" priority="625">
      <formula>I16&gt;=1</formula>
    </cfRule>
  </conditionalFormatting>
  <conditionalFormatting sqref="I16 I20:I22 I18">
    <cfRule type="expression" dxfId="116" priority="626">
      <formula>#REF!&lt;=0</formula>
    </cfRule>
    <cfRule type="expression" dxfId="115" priority="627">
      <formula>#REF!&lt;1</formula>
    </cfRule>
    <cfRule type="expression" dxfId="114" priority="628">
      <formula>#REF!&gt;=0.9999999</formula>
    </cfRule>
  </conditionalFormatting>
  <conditionalFormatting sqref="D18:H25">
    <cfRule type="expression" dxfId="113" priority="510">
      <formula>$I18=""</formula>
    </cfRule>
  </conditionalFormatting>
  <conditionalFormatting sqref="B29:W30 B53:W56 B45:B48 D57:W59 D31:Q31 B42:W44 B65:W67 B34:G34 I34:W34 D45:W47 D32:S33 D50:E50 B50 G50 I60 B60:G60 I64 B64:G64 B71:D71 F74:G74 B74:B75 L50:N50 D48:G48 L48:N48 L64:N64 L71:N71 I48 I50 I74:I75 D75:G75 C74 P48:W48 P50:W50 P60:W60 P64:W64 P71:W71 P74:W75 W32:W33 P52:W52 I52 G52 B52 D52:E52 B37:G38 I37:I38 L37:N38 P37:W38 K36:K38 H36:H38 O36:O38 D86:W86 D110:W110 D117:W119 D124:W126 B121:W123 B83:W85 B120:E120 G120 D102:W102 B102:B104 F89:G93 B86:B88 B99:W101 B107:W109 B114:W116 I89:J89 B105:G105 B113:G113 B89:D90 D82:E82 I105:J105 I113:J113 I120:J120 D94:G96 D91:D93 B91:B96 D103:T104 V103:W105 L89:N90 D87:T88 V87:W96 D111:S112 V111:W112 N105:T105 L113:W113 L120:W120 B98 D98:G98 C91:C98 B129:E129 G129 M129:N129 P129 R129:W129 B130:W150 C77 C80 D68:W70 D73:E74 J35:J38 L52:N52 L60:N60 L74:N75 I94:I96 I90:I92 J90:J98 L93:N93 M91:N92 L95 P89:T96 M94:N96 M97">
    <cfRule type="expression" dxfId="112" priority="555">
      <formula>AND(LEN($H29)&lt;=1,$E29&lt;&gt;"")</formula>
    </cfRule>
  </conditionalFormatting>
  <conditionalFormatting sqref="T32:V33">
    <cfRule type="expression" dxfId="111" priority="317">
      <formula>AND(LEN($H32)&lt;=1,$E32&lt;&gt;"")</formula>
    </cfRule>
  </conditionalFormatting>
  <conditionalFormatting sqref="B36:G36 I36 L36:N36 P36:W36">
    <cfRule type="expression" dxfId="110" priority="498">
      <formula>AND(LEN($H36)&lt;=1,$E36&lt;&gt;"")</formula>
    </cfRule>
  </conditionalFormatting>
  <conditionalFormatting sqref="Q48:W48 Q50:W50 Q74:W75 Q52:W52 Q37:W38 Q105:T105 Q113:W113 V105:W105 V89:W96 V98:W98 Q98:T98 Q89:T96">
    <cfRule type="expression" dxfId="109" priority="611" stopIfTrue="1">
      <formula>OR(Q37="",LEN($H37)&lt;=1)</formula>
    </cfRule>
    <cfRule type="expression" dxfId="108" priority="612" stopIfTrue="1">
      <formula>Q37&lt;=0</formula>
    </cfRule>
    <cfRule type="expression" dxfId="107" priority="613" stopIfTrue="1">
      <formula>Q37&lt;1</formula>
    </cfRule>
    <cfRule type="expression" dxfId="106" priority="614">
      <formula>Q37&gt;=1</formula>
    </cfRule>
  </conditionalFormatting>
  <conditionalFormatting sqref="B39:G39 I39:J39 L39:M39">
    <cfRule type="expression" dxfId="105" priority="285">
      <formula>AND(LEN($H39)&lt;=1,$E39&lt;&gt;"")</formula>
    </cfRule>
  </conditionalFormatting>
  <conditionalFormatting sqref="B40:G40 I40:J40 L40:M40">
    <cfRule type="expression" dxfId="104" priority="296">
      <formula>AND(LEN($H40)&lt;=1,$E40&lt;&gt;"")</formula>
    </cfRule>
  </conditionalFormatting>
  <conditionalFormatting sqref="B41:G41 I41:J41 L41:M41">
    <cfRule type="expression" dxfId="103" priority="307">
      <formula>AND(LEN($H41)&lt;=1,$E41&lt;&gt;"")</formula>
    </cfRule>
  </conditionalFormatting>
  <conditionalFormatting sqref="C45 C48 C50">
    <cfRule type="expression" dxfId="102" priority="554">
      <formula>AND(LEN($H45)&lt;=1,$E45&lt;&gt;"")</formula>
    </cfRule>
  </conditionalFormatting>
  <conditionalFormatting sqref="H77:H82 H60 H48:H50 H52 H64 H62 H120 H113 H105 H89:H96 H98 H129 H73:H75">
    <cfRule type="expression" dxfId="101" priority="402">
      <formula>AND(LEN($H48)&lt;=1,$E48&lt;&gt;"")</formula>
    </cfRule>
  </conditionalFormatting>
  <conditionalFormatting sqref="J48:J50 J52">
    <cfRule type="expression" dxfId="100" priority="400">
      <formula>AND(LEN($H48)&lt;=1,$E48&lt;&gt;"")</formula>
    </cfRule>
  </conditionalFormatting>
  <conditionalFormatting sqref="K48:K50 K52">
    <cfRule type="expression" dxfId="99" priority="406">
      <formula>AND(LEN($H48)&lt;=1,$E48&lt;&gt;"")</formula>
    </cfRule>
  </conditionalFormatting>
  <conditionalFormatting sqref="O48:O50 O52">
    <cfRule type="expression" dxfId="98" priority="369">
      <formula>AND(LEN($H48)&lt;=1,$E48&lt;&gt;"")</formula>
    </cfRule>
    <cfRule type="expression" dxfId="97" priority="370" stopIfTrue="1">
      <formula>O48=""</formula>
    </cfRule>
    <cfRule type="expression" dxfId="96" priority="371" stopIfTrue="1">
      <formula>O48&lt;=0</formula>
    </cfRule>
    <cfRule type="expression" dxfId="95" priority="372" stopIfTrue="1">
      <formula>O48&lt;1</formula>
    </cfRule>
    <cfRule type="expression" dxfId="94" priority="373">
      <formula>O48&gt;=1</formula>
    </cfRule>
  </conditionalFormatting>
  <conditionalFormatting sqref="B49 D49:E49 G49 L49:N49 P49:W49">
    <cfRule type="expression" dxfId="93" priority="478">
      <formula>AND(LEN($H49)&lt;=1,$E49&lt;&gt;"")</formula>
    </cfRule>
  </conditionalFormatting>
  <conditionalFormatting sqref="C49 C52">
    <cfRule type="expression" dxfId="92" priority="477">
      <formula>AND(LEN($H49)&lt;=1,$E49&lt;&gt;"")</formula>
    </cfRule>
  </conditionalFormatting>
  <conditionalFormatting sqref="F49:F50 F52">
    <cfRule type="expression" dxfId="91" priority="475">
      <formula>AND(LEN($H49)&lt;=1,$E49&lt;&gt;"")</formula>
    </cfRule>
  </conditionalFormatting>
  <conditionalFormatting sqref="B51:G51 I51:J51 L51:M51">
    <cfRule type="expression" dxfId="90" priority="273">
      <formula>AND(LEN($H51)&lt;=1,$E51&lt;&gt;"")</formula>
    </cfRule>
  </conditionalFormatting>
  <conditionalFormatting sqref="N51 P51:W51">
    <cfRule type="expression" dxfId="89" priority="274">
      <formula>AND(LEN($H51)&lt;=1,$E51&lt;&gt;"")</formula>
    </cfRule>
  </conditionalFormatting>
  <conditionalFormatting sqref="J60 J62 J64">
    <cfRule type="expression" dxfId="88" priority="399">
      <formula>AND(LEN($H60)&lt;=1,$E60&lt;&gt;"")</formula>
    </cfRule>
  </conditionalFormatting>
  <conditionalFormatting sqref="K60 K64 K62">
    <cfRule type="expression" dxfId="87" priority="405">
      <formula>AND(LEN($H60)&lt;=1,$E60&lt;&gt;"")</formula>
    </cfRule>
  </conditionalFormatting>
  <conditionalFormatting sqref="O60 O64 O62">
    <cfRule type="expression" dxfId="86" priority="364">
      <formula>AND(LEN($H60)&lt;=1,$E60&lt;&gt;"")</formula>
    </cfRule>
    <cfRule type="expression" dxfId="85" priority="365" stopIfTrue="1">
      <formula>O60=""</formula>
    </cfRule>
    <cfRule type="expression" dxfId="84" priority="366" stopIfTrue="1">
      <formula>O60&lt;=0</formula>
    </cfRule>
    <cfRule type="expression" dxfId="83" priority="367" stopIfTrue="1">
      <formula>O60&lt;1</formula>
    </cfRule>
    <cfRule type="expression" dxfId="82" priority="368">
      <formula>O60&gt;=1</formula>
    </cfRule>
  </conditionalFormatting>
  <conditionalFormatting sqref="Q60:W60 Q64:W64">
    <cfRule type="expression" dxfId="81" priority="560" stopIfTrue="1">
      <formula>OR(Q60="",LEN($H60)&lt;=1)</formula>
    </cfRule>
    <cfRule type="expression" dxfId="80" priority="561" stopIfTrue="1">
      <formula>Q60&lt;=0</formula>
    </cfRule>
    <cfRule type="expression" dxfId="79" priority="562" stopIfTrue="1">
      <formula>Q60&lt;1</formula>
    </cfRule>
    <cfRule type="expression" dxfId="78" priority="563">
      <formula>Q60&gt;=1</formula>
    </cfRule>
  </conditionalFormatting>
  <conditionalFormatting sqref="B61 I61:J61 L61:M61 D61:E61">
    <cfRule type="expression" dxfId="77" priority="242">
      <formula>AND(LEN($H61)&lt;=1,$E61&lt;&gt;"")</formula>
    </cfRule>
  </conditionalFormatting>
  <conditionalFormatting sqref="I62 B62:E62 G62 L62:N62 P62:W62">
    <cfRule type="expression" dxfId="76" priority="466">
      <formula>AND(LEN($H62)&lt;=1,$E62&lt;&gt;"")</formula>
    </cfRule>
  </conditionalFormatting>
  <conditionalFormatting sqref="B63 I63:J63 L63:M63 D63:E63">
    <cfRule type="expression" dxfId="75" priority="256">
      <formula>AND(LEN($H63)&lt;=1,$E63&lt;&gt;"")</formula>
    </cfRule>
  </conditionalFormatting>
  <conditionalFormatting sqref="J71:J82">
    <cfRule type="expression" dxfId="74" priority="398">
      <formula>AND(LEN($H71)&lt;=1,$E71&lt;&gt;"")</formula>
    </cfRule>
  </conditionalFormatting>
  <conditionalFormatting sqref="K71 K77:K82 K73:K75">
    <cfRule type="expression" dxfId="73" priority="397">
      <formula>AND(LEN($H71)&lt;=1,$E71&lt;&gt;"")</formula>
    </cfRule>
  </conditionalFormatting>
  <conditionalFormatting sqref="O71 O77:O82 O73:O75">
    <cfRule type="expression" dxfId="72" priority="359">
      <formula>AND(LEN($H71)&lt;=1,$E71&lt;&gt;"")</formula>
    </cfRule>
    <cfRule type="expression" dxfId="71" priority="360" stopIfTrue="1">
      <formula>O71=""</formula>
    </cfRule>
    <cfRule type="expression" dxfId="70" priority="361" stopIfTrue="1">
      <formula>O71&lt;=0</formula>
    </cfRule>
    <cfRule type="expression" dxfId="69" priority="362" stopIfTrue="1">
      <formula>O71&lt;1</formula>
    </cfRule>
    <cfRule type="expression" dxfId="68" priority="363">
      <formula>O71&gt;=1</formula>
    </cfRule>
  </conditionalFormatting>
  <conditionalFormatting sqref="B73:C73 I73 F73:G73 L73:N73 P73:W73 C75 C78:C79 C81:C82">
    <cfRule type="expression" dxfId="67" priority="529">
      <formula>AND(LEN($H73)&lt;=1,$E73&lt;&gt;"")</formula>
    </cfRule>
  </conditionalFormatting>
  <conditionalFormatting sqref="B77 F77:G77 I77 M77:N77 P77:W77">
    <cfRule type="expression" dxfId="66" priority="414">
      <formula>AND(LEN($H77)&lt;=1,$E77&lt;&gt;"")</formula>
    </cfRule>
  </conditionalFormatting>
  <conditionalFormatting sqref="B78 F78:G78 I78 M78:N78 P78:W78">
    <cfRule type="expression" dxfId="65" priority="424">
      <formula>AND(LEN($H78)&lt;=1,$E78&lt;&gt;"")</formula>
    </cfRule>
  </conditionalFormatting>
  <conditionalFormatting sqref="B79 F79:G79 N79 P79:W79">
    <cfRule type="expression" dxfId="64" priority="434">
      <formula>AND(LEN($H79)&lt;=1,$E79&lt;&gt;"")</formula>
    </cfRule>
  </conditionalFormatting>
  <conditionalFormatting sqref="B80 F80:G80 L80:N80 P80:W80">
    <cfRule type="expression" dxfId="63" priority="444">
      <formula>AND(LEN($H80)&lt;=1,$E80&lt;&gt;"")</formula>
    </cfRule>
  </conditionalFormatting>
  <conditionalFormatting sqref="B81 F81:G81 L81:N81 P81:W81">
    <cfRule type="expression" dxfId="62" priority="454">
      <formula>AND(LEN($H81)&lt;=1,$E81&lt;&gt;"")</formula>
    </cfRule>
  </conditionalFormatting>
  <conditionalFormatting sqref="B82 F82:G82 L82:N82 P82:W82">
    <cfRule type="expression" dxfId="61" priority="512">
      <formula>AND(LEN($H82)&lt;=1,$E82&lt;&gt;"")</formula>
    </cfRule>
  </conditionalFormatting>
  <conditionalFormatting sqref="K89:K96 K98">
    <cfRule type="expression" dxfId="60" priority="396">
      <formula>AND(LEN($H89)&lt;=1,$E89&lt;&gt;"")</formula>
    </cfRule>
  </conditionalFormatting>
  <conditionalFormatting sqref="O89:O96 O98">
    <cfRule type="expression" dxfId="59" priority="354">
      <formula>AND(LEN($H89)&lt;=1,$E89&lt;&gt;"")</formula>
    </cfRule>
    <cfRule type="expression" dxfId="58" priority="355" stopIfTrue="1">
      <formula>O89=""</formula>
    </cfRule>
    <cfRule type="expression" dxfId="57" priority="356" stopIfTrue="1">
      <formula>O89&lt;=0</formula>
    </cfRule>
    <cfRule type="expression" dxfId="56" priority="357" stopIfTrue="1">
      <formula>O89&lt;1</formula>
    </cfRule>
    <cfRule type="expression" dxfId="55" priority="358">
      <formula>O89&gt;=1</formula>
    </cfRule>
  </conditionalFormatting>
  <conditionalFormatting sqref="U89:U96 U98">
    <cfRule type="expression" dxfId="54" priority="383" stopIfTrue="1">
      <formula>OR(U89="",LEN($H89)&lt;=1)</formula>
    </cfRule>
    <cfRule type="expression" dxfId="53" priority="384" stopIfTrue="1">
      <formula>U89&lt;=0</formula>
    </cfRule>
    <cfRule type="expression" dxfId="52" priority="385" stopIfTrue="1">
      <formula>U89&lt;1</formula>
    </cfRule>
    <cfRule type="expression" dxfId="51" priority="386">
      <formula>U89&gt;=1</formula>
    </cfRule>
  </conditionalFormatting>
  <conditionalFormatting sqref="B97 D97:G97">
    <cfRule type="expression" dxfId="50" priority="333">
      <formula>AND(LEN($H97)&lt;=1,$E97&lt;&gt;"")</formula>
    </cfRule>
  </conditionalFormatting>
  <conditionalFormatting sqref="N97 V97:W97 P97:T97">
    <cfRule type="expression" dxfId="49" priority="332">
      <formula>AND(LEN($H97)&lt;=1,$E97&lt;&gt;"")</formula>
    </cfRule>
  </conditionalFormatting>
  <conditionalFormatting sqref="Q97:T97 V97:W97">
    <cfRule type="expression" dxfId="48" priority="334" stopIfTrue="1">
      <formula>OR(Q97="",LEN($H97)&lt;=1)</formula>
    </cfRule>
    <cfRule type="expression" dxfId="47" priority="335" stopIfTrue="1">
      <formula>Q97&lt;=0</formula>
    </cfRule>
    <cfRule type="expression" dxfId="46" priority="336" stopIfTrue="1">
      <formula>Q97&lt;1</formula>
    </cfRule>
    <cfRule type="expression" dxfId="45" priority="337">
      <formula>Q97&gt;=1</formula>
    </cfRule>
  </conditionalFormatting>
  <conditionalFormatting sqref="L98:N98 V98:W98 P98:T98">
    <cfRule type="expression" dxfId="44" priority="409">
      <formula>AND(LEN($H98)&lt;=1,$E98&lt;&gt;"")</formula>
    </cfRule>
  </conditionalFormatting>
  <conditionalFormatting sqref="B106:E106 J106 L106:M106 G106">
    <cfRule type="expression" dxfId="43" priority="226">
      <formula>AND(LEN($H106)&lt;=1,$E106&lt;&gt;"")</formula>
    </cfRule>
  </conditionalFormatting>
  <conditionalFormatting sqref="N106 P106:W106">
    <cfRule type="expression" dxfId="42" priority="231">
      <formula>AND(LEN($H106)&lt;=1,$E106&lt;&gt;"")</formula>
    </cfRule>
  </conditionalFormatting>
  <conditionalFormatting sqref="B127:G127 L127:N127 P127 R127:W127 J127:J129">
    <cfRule type="expression" dxfId="41" priority="172">
      <formula>AND(LEN($H127)&lt;=1,$E127&lt;&gt;"")</formula>
    </cfRule>
  </conditionalFormatting>
  <conditionalFormatting sqref="B128 L128:N128 P128 R128:W128 D128:G128">
    <cfRule type="expression" dxfId="40" priority="188">
      <formula>AND(LEN($H128)&lt;=1,$E128&lt;&gt;"")</formula>
    </cfRule>
  </conditionalFormatting>
  <conditionalFormatting sqref="C128">
    <cfRule type="expression" dxfId="39" priority="58">
      <formula>AND(LEN($H128)&lt;=1,$E128&lt;&gt;"")</formula>
    </cfRule>
  </conditionalFormatting>
  <conditionalFormatting sqref="B76 I76 D76:G76">
    <cfRule type="expression" dxfId="38" priority="57">
      <formula>AND(LEN($H76)&lt;=1,$E76&lt;&gt;"")</formula>
    </cfRule>
  </conditionalFormatting>
  <conditionalFormatting sqref="H76">
    <cfRule type="expression" dxfId="37" priority="55">
      <formula>AND(LEN($H76)&lt;=1,$E76&lt;&gt;"")</formula>
    </cfRule>
  </conditionalFormatting>
  <conditionalFormatting sqref="K76">
    <cfRule type="expression" dxfId="36" priority="53">
      <formula>AND(LEN($H76)&lt;=1,$E76&lt;&gt;"")</formula>
    </cfRule>
  </conditionalFormatting>
  <conditionalFormatting sqref="C76">
    <cfRule type="expression" dxfId="35" priority="56">
      <formula>AND(LEN($H76)&lt;=1,$E76&lt;&gt;"")</formula>
    </cfRule>
  </conditionalFormatting>
  <conditionalFormatting sqref="Q72:W72">
    <cfRule type="expression" dxfId="34" priority="36" stopIfTrue="1">
      <formula>OR(Q72="",LEN($H72)&lt;=1)</formula>
    </cfRule>
    <cfRule type="expression" dxfId="33" priority="37" stopIfTrue="1">
      <formula>Q72&lt;=0</formula>
    </cfRule>
    <cfRule type="expression" dxfId="32" priority="38" stopIfTrue="1">
      <formula>Q72&lt;1</formula>
    </cfRule>
    <cfRule type="expression" dxfId="31" priority="39">
      <formula>Q72&gt;=1</formula>
    </cfRule>
  </conditionalFormatting>
  <conditionalFormatting sqref="I72 B72:G72 L72:N72 P72:W72">
    <cfRule type="expression" dxfId="30" priority="35">
      <formula>AND(LEN($H72)&lt;=1,$E72&lt;&gt;"")</formula>
    </cfRule>
  </conditionalFormatting>
  <conditionalFormatting sqref="H72">
    <cfRule type="expression" dxfId="29" priority="34">
      <formula>AND(LEN($H72)&lt;=1,$E72&lt;&gt;"")</formula>
    </cfRule>
  </conditionalFormatting>
  <conditionalFormatting sqref="K72">
    <cfRule type="expression" dxfId="28" priority="32">
      <formula>AND(LEN($H72)&lt;=1,$E72&lt;&gt;"")</formula>
    </cfRule>
  </conditionalFormatting>
  <conditionalFormatting sqref="O72">
    <cfRule type="expression" dxfId="27" priority="27">
      <formula>AND(LEN($H72)&lt;=1,$E72&lt;&gt;"")</formula>
    </cfRule>
    <cfRule type="expression" dxfId="26" priority="28" stopIfTrue="1">
      <formula>O72=""</formula>
    </cfRule>
    <cfRule type="expression" dxfId="25" priority="29" stopIfTrue="1">
      <formula>O72&lt;=0</formula>
    </cfRule>
    <cfRule type="expression" dxfId="24" priority="30" stopIfTrue="1">
      <formula>O72&lt;1</formula>
    </cfRule>
    <cfRule type="expression" dxfId="23" priority="31">
      <formula>O72&gt;=1</formula>
    </cfRule>
  </conditionalFormatting>
  <conditionalFormatting sqref="I71 E71:G71">
    <cfRule type="expression" dxfId="22" priority="26">
      <formula>AND(LEN($H71)&lt;=1,$E71&lt;&gt;"")</formula>
    </cfRule>
  </conditionalFormatting>
  <conditionalFormatting sqref="H71">
    <cfRule type="expression" dxfId="21" priority="25">
      <formula>AND(LEN($H71)&lt;=1,$E71&lt;&gt;"")</formula>
    </cfRule>
  </conditionalFormatting>
  <conditionalFormatting sqref="O35">
    <cfRule type="expression" dxfId="20" priority="21" stopIfTrue="1">
      <formula>O35=""</formula>
    </cfRule>
    <cfRule type="expression" dxfId="19" priority="22" stopIfTrue="1">
      <formula>O35&lt;=0</formula>
    </cfRule>
    <cfRule type="expression" dxfId="18" priority="23" stopIfTrue="1">
      <formula>O35&lt;1</formula>
    </cfRule>
    <cfRule type="expression" dxfId="17" priority="24">
      <formula>O35&gt;=1</formula>
    </cfRule>
  </conditionalFormatting>
  <conditionalFormatting sqref="Q35:W35">
    <cfRule type="expression" dxfId="16" priority="17" stopIfTrue="1">
      <formula>OR(Q35="",LEN($H35)&lt;=1)</formula>
    </cfRule>
    <cfRule type="expression" dxfId="15" priority="18" stopIfTrue="1">
      <formula>Q35&lt;=0</formula>
    </cfRule>
    <cfRule type="expression" dxfId="14" priority="19" stopIfTrue="1">
      <formula>Q35&lt;1</formula>
    </cfRule>
    <cfRule type="expression" dxfId="13" priority="20">
      <formula>Q35&gt;=1</formula>
    </cfRule>
  </conditionalFormatting>
  <conditionalFormatting sqref="B35:D35 K35:W35">
    <cfRule type="expression" dxfId="12" priority="16">
      <formula>AND(LEN($H35)&lt;=1,$E35&lt;&gt;"")</formula>
    </cfRule>
  </conditionalFormatting>
  <conditionalFormatting sqref="H35">
    <cfRule type="expression" dxfId="11" priority="13">
      <formula>AND(LEN($H35)&lt;=1,$E35&lt;&gt;"")</formula>
    </cfRule>
  </conditionalFormatting>
  <conditionalFormatting sqref="E35:F35">
    <cfRule type="expression" dxfId="10" priority="14">
      <formula>AND(LEN($H35)&lt;=1,$E35&lt;&gt;"")</formula>
    </cfRule>
  </conditionalFormatting>
  <conditionalFormatting sqref="G35">
    <cfRule type="expression" dxfId="9" priority="12">
      <formula>AND(LEN($H35)&lt;=1,$E35&lt;&gt;"")</formula>
    </cfRule>
  </conditionalFormatting>
  <conditionalFormatting sqref="I35">
    <cfRule type="expression" dxfId="8" priority="11">
      <formula>AND(LEN($H35)&lt;=1,$E35&lt;&gt;"")</formula>
    </cfRule>
  </conditionalFormatting>
  <conditionalFormatting sqref="L76">
    <cfRule type="expression" dxfId="7" priority="9">
      <formula>AND(LEN($H76)&lt;=1,$E76&lt;&gt;"")</formula>
    </cfRule>
  </conditionalFormatting>
  <conditionalFormatting sqref="L77">
    <cfRule type="expression" dxfId="6" priority="8">
      <formula>AND(LEN($H77)&lt;=1,$E77&lt;&gt;"")</formula>
    </cfRule>
  </conditionalFormatting>
  <conditionalFormatting sqref="L78:L79">
    <cfRule type="expression" dxfId="5" priority="6">
      <formula>AND(LEN($H78)&lt;=1,$E78&lt;&gt;"")</formula>
    </cfRule>
  </conditionalFormatting>
  <conditionalFormatting sqref="L105">
    <cfRule type="expression" dxfId="4" priority="5">
      <formula>AND(LEN($H105)&lt;=1,$E105&lt;&gt;"")</formula>
    </cfRule>
  </conditionalFormatting>
  <conditionalFormatting sqref="L91:L92">
    <cfRule type="expression" dxfId="3" priority="4">
      <formula>AND(LEN($H91)&lt;=1,$E91&lt;&gt;"")</formula>
    </cfRule>
  </conditionalFormatting>
  <conditionalFormatting sqref="L94">
    <cfRule type="expression" dxfId="2" priority="3">
      <formula>AND(LEN($H94)&lt;=1,$E94&lt;&gt;"")</formula>
    </cfRule>
  </conditionalFormatting>
  <conditionalFormatting sqref="L96:L97">
    <cfRule type="expression" dxfId="1" priority="2">
      <formula>AND(LEN($H96)&lt;=1,$E96&lt;&gt;"")</formula>
    </cfRule>
  </conditionalFormatting>
  <conditionalFormatting sqref="L129">
    <cfRule type="expression" dxfId="0" priority="1">
      <formula>AND(LEN($H129)&lt;=1,$E129&lt;&gt;"")</formula>
    </cfRule>
  </conditionalFormatting>
  <dataValidations count="11">
    <dataValidation type="list" allowBlank="1" showInputMessage="1" showErrorMessage="1" promptTitle="WARNING!" prompt="The WP item applicability is defined by the WP template and should not be changed." sqref="B51 B61 B63 B106 B39:B41" xr:uid="{00000000-0002-0000-0100-000000000000}">
      <formula1>LabelList</formula1>
    </dataValidation>
    <dataValidation type="list" allowBlank="1" showInputMessage="1" showErrorMessage="1" sqref="B52 B60 B62 B64 B105 B113 B120 B71:B82 B48:B50 B89:B98 B127:B129 B34:B38" xr:uid="{00000000-0002-0000-0100-000001000000}">
      <formula1>LabelList</formula1>
    </dataValidation>
    <dataValidation allowBlank="1" showInputMessage="1" showErrorMessage="1" promptTitle="DON'T EDIT!" prompt="The cell include formula to calculate overall status of the WP item based on status given in &quot;Detailed Completion Status area&quot; columns." sqref="O113 O120 O71:O82 O48:O52 O60:O64 O127:O129 O89:O98 O105:O106 O34:O41" xr:uid="{00000000-0002-0000-0100-000002000000}"/>
    <dataValidation allowBlank="1" showInputMessage="1" showErrorMessage="1" promptTitle="WARNING" prompt="As default the target is set based on a formula showing the WP overall target date as stated in the WP scope worksheet.  " sqref="K52 K60 K62 K64 K105 K113 K120 K71:K82 K48:K50 K89:K98 K127:K129 K34:K38" xr:uid="{00000000-0002-0000-0100-000003000000}"/>
    <dataValidation allowBlank="1" showInputMessage="1" showErrorMessage="1" promptTitle="WARNING!" prompt="As default the target is set based on a formula showing the WP overall target date as stated in the WP scope worksheet.  " sqref="K51 K61 K63 K106 K39:K41" xr:uid="{00000000-0002-0000-0100-000005000000}"/>
    <dataValidation allowBlank="1" showInputMessage="1" showErrorMessage="1" promptTitle="DON'T EDIT!" prompt="The value is looked up based on WP item applicability." sqref="H113 H120 H71:H82 H48:H52 H60:H64 H89:H98 H105:H106 H127:H129 H34:H41" xr:uid="{00000000-0002-0000-0100-000006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3:W113 Q120:W120 Q48:W52 Q71:W82 Q60:W64 Q105:W106 Q34:W41 Q127:W129 Q89:W98" xr:uid="{00000000-0002-0000-0100-000007000000}">
      <formula1>0</formula1>
      <formula2>1</formula2>
    </dataValidation>
    <dataValidation allowBlank="1" showInputMessage="1" showErrorMessage="1" promptTitle="DON'T EDIT" prompt="The current cell content is essential for correct operation of the WP." sqref="H5:H8 H9:N11" xr:uid="{00000000-0002-0000-0100-000008000000}"/>
    <dataValidation allowBlank="1" showInputMessage="1" showErrorMessage="1" promptTitle="DON'T EDIT" prompt="This content of this field is automatically set based on the target configurations listed on the WP scope worksheet." sqref="I5:I8" xr:uid="{00000000-0002-0000-0100-000009000000}"/>
    <dataValidation allowBlank="1" showInputMessage="1" showErrorMessage="1" promptTitle="DON'T EDIT" prompt="Content is based on formulas calculating the status of the WP items in the WP table." sqref="I16:I25" xr:uid="{00000000-0002-0000-0100-00000A000000}"/>
    <dataValidation allowBlank="1" showInputMessage="1" showErrorMessage="1" promptTitle="WARNING!" prompt="As default the target is set by a formula reading the value defined in the 'WP scope'. If formula is overwritten the target value need to be managed manually." sqref="J71:J82" xr:uid="{00000000-0002-0000-0100-000004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D2E15-ACF0-4682-A6BD-DE210BF363BE}">
  <dimension ref="A1:C4"/>
  <sheetViews>
    <sheetView workbookViewId="0">
      <selection activeCell="C4" sqref="C4"/>
    </sheetView>
  </sheetViews>
  <sheetFormatPr defaultRowHeight="15"/>
  <cols>
    <col min="1" max="1" width="12.28515625" style="122" customWidth="1"/>
    <col min="2" max="2" width="10.42578125" style="122" bestFit="1" customWidth="1"/>
    <col min="3" max="3" width="74.42578125" style="122" customWidth="1"/>
    <col min="4" max="16384" width="9.140625" style="120"/>
  </cols>
  <sheetData>
    <row r="1" spans="1:3" ht="55.5" customHeight="1">
      <c r="A1" s="225" t="s">
        <v>267</v>
      </c>
      <c r="B1" s="226"/>
      <c r="C1" s="227"/>
    </row>
    <row r="2" spans="1:3">
      <c r="A2" s="121" t="s">
        <v>268</v>
      </c>
      <c r="B2" s="121" t="s">
        <v>269</v>
      </c>
      <c r="C2" s="121" t="s">
        <v>270</v>
      </c>
    </row>
    <row r="3" spans="1:3" ht="180">
      <c r="A3" s="122" t="s">
        <v>271</v>
      </c>
      <c r="B3" s="128" t="s">
        <v>281</v>
      </c>
      <c r="C3" s="132" t="s">
        <v>294</v>
      </c>
    </row>
    <row r="4" spans="1:3">
      <c r="A4" s="122" t="s">
        <v>272</v>
      </c>
      <c r="B4" s="128" t="s">
        <v>282</v>
      </c>
      <c r="C4" s="122" t="s">
        <v>273</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Tuomo Säynäjäkangas</cp:lastModifiedBy>
  <dcterms:created xsi:type="dcterms:W3CDTF">2022-02-09T07:44:00Z</dcterms:created>
  <dcterms:modified xsi:type="dcterms:W3CDTF">2022-08-26T05:40:20Z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